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7520" windowHeight="9270"/>
  </bookViews>
  <sheets>
    <sheet name="Штат. розп. з 1.04 (2)" sheetId="3" r:id="rId1"/>
  </sheets>
  <definedNames>
    <definedName name="_xlnm.Print_Area" localSheetId="0">'Штат. розп. з 1.04 (2)'!$A$1:$AA$114</definedName>
  </definedNames>
  <calcPr calcId="125725"/>
</workbook>
</file>

<file path=xl/calcChain.xml><?xml version="1.0" encoding="utf-8"?>
<calcChain xmlns="http://schemas.openxmlformats.org/spreadsheetml/2006/main">
  <c r="H35" i="3"/>
  <c r="I72"/>
  <c r="I35"/>
  <c r="K108"/>
  <c r="K101"/>
  <c r="H101"/>
  <c r="I101"/>
  <c r="Z101"/>
  <c r="W97"/>
  <c r="V97"/>
  <c r="L97"/>
  <c r="K97"/>
  <c r="H97"/>
  <c r="T97"/>
  <c r="X109"/>
  <c r="W89"/>
  <c r="V89"/>
  <c r="K89"/>
  <c r="H89"/>
  <c r="Z89"/>
  <c r="K78"/>
  <c r="H78"/>
  <c r="P78"/>
  <c r="T74"/>
  <c r="T78" s="1"/>
  <c r="Y72"/>
  <c r="Y109" s="1"/>
  <c r="W72"/>
  <c r="V72"/>
  <c r="K72"/>
  <c r="H72"/>
  <c r="Z70"/>
  <c r="L58"/>
  <c r="H58"/>
  <c r="K48"/>
  <c r="H48"/>
  <c r="W43"/>
  <c r="W109"/>
  <c r="V43"/>
  <c r="V109"/>
  <c r="L43"/>
  <c r="L109"/>
  <c r="H41"/>
  <c r="H42"/>
  <c r="H43" s="1"/>
  <c r="H109" s="1"/>
  <c r="U35"/>
  <c r="U109" s="1"/>
  <c r="I108"/>
  <c r="Z108" s="1"/>
  <c r="I89"/>
  <c r="I48"/>
  <c r="I109" s="1"/>
  <c r="K43"/>
  <c r="K35"/>
  <c r="T35"/>
  <c r="T109" s="1"/>
  <c r="I43"/>
  <c r="T43"/>
  <c r="N43"/>
  <c r="P43"/>
  <c r="P48"/>
  <c r="T58"/>
  <c r="I58"/>
  <c r="T72"/>
  <c r="I97"/>
  <c r="P97"/>
  <c r="N97"/>
  <c r="N108"/>
  <c r="R89"/>
  <c r="R109" s="1"/>
  <c r="Z97"/>
  <c r="P72"/>
  <c r="Z35"/>
  <c r="N78"/>
  <c r="N72"/>
  <c r="Z72"/>
  <c r="N48"/>
  <c r="Z48"/>
  <c r="P89"/>
  <c r="I78"/>
  <c r="Z78" s="1"/>
  <c r="K58"/>
  <c r="K109" s="1"/>
  <c r="Z43"/>
  <c r="N109"/>
  <c r="P109"/>
  <c r="Z58" l="1"/>
</calcChain>
</file>

<file path=xl/sharedStrings.xml><?xml version="1.0" encoding="utf-8"?>
<sst xmlns="http://schemas.openxmlformats.org/spreadsheetml/2006/main" count="219" uniqueCount="140">
  <si>
    <t>ШТАТНИЙ РОЗПИС</t>
  </si>
  <si>
    <t>№ п/п</t>
  </si>
  <si>
    <t>Професія</t>
  </si>
  <si>
    <t>Умови праці</t>
  </si>
  <si>
    <t>Тарифікація</t>
  </si>
  <si>
    <t>К-сть штат. одиниць</t>
  </si>
  <si>
    <t>Фонд зарплати</t>
  </si>
  <si>
    <t>Бригад</t>
  </si>
  <si>
    <t>Інтенсивність праці</t>
  </si>
  <si>
    <t>Класність</t>
  </si>
  <si>
    <t>Святкові</t>
  </si>
  <si>
    <t>Нічні</t>
  </si>
  <si>
    <t>Доплата за ненормований  робочий день -  25%</t>
  </si>
  <si>
    <t>Доплата до мінімальної заробітної плати</t>
  </si>
  <si>
    <t xml:space="preserve">  Місячний фонд оплати праці</t>
  </si>
  <si>
    <t>Код КП</t>
  </si>
  <si>
    <t xml:space="preserve">Розряд </t>
  </si>
  <si>
    <t>Часова тариф. ставка</t>
  </si>
  <si>
    <t>Місячний оклад</t>
  </si>
  <si>
    <t>%</t>
  </si>
  <si>
    <t>Сума</t>
  </si>
  <si>
    <t>АДМІНІСТРАЦІЯ</t>
  </si>
  <si>
    <t>1210.1</t>
  </si>
  <si>
    <t>Головний інженер</t>
  </si>
  <si>
    <t>1221.2</t>
  </si>
  <si>
    <t>Менеджер з адміністративної діяльності</t>
  </si>
  <si>
    <t>1475.4</t>
  </si>
  <si>
    <t>Головний бухгалтер</t>
  </si>
  <si>
    <t>1231</t>
  </si>
  <si>
    <t>Старший бухгалтер</t>
  </si>
  <si>
    <t>3433</t>
  </si>
  <si>
    <t>Бухгалтер по реалізації</t>
  </si>
  <si>
    <t>Бухгалтер по матеріалам</t>
  </si>
  <si>
    <t>Бухгалтер</t>
  </si>
  <si>
    <t>Економіст</t>
  </si>
  <si>
    <t>2441.2</t>
  </si>
  <si>
    <t>Інженер з нормування праці</t>
  </si>
  <si>
    <t>2412.2</t>
  </si>
  <si>
    <t>Інспектор з кадрів</t>
  </si>
  <si>
    <t>3423</t>
  </si>
  <si>
    <t>Інженер з ОП і ТБ</t>
  </si>
  <si>
    <t>2149.2</t>
  </si>
  <si>
    <t>Інженер-технолог</t>
  </si>
  <si>
    <t>Інженер з охорони навколишнього середовища</t>
  </si>
  <si>
    <t>3419</t>
  </si>
  <si>
    <t>Інженер-програміст</t>
  </si>
  <si>
    <t>2132.2</t>
  </si>
  <si>
    <t xml:space="preserve"> ВІДДІЛ  ВОДОЗАБІРНИХ  СПОРУД  ТА  ПІДВИЩУВАЛЬНИХ  НАСОСНИХ  СТАНЦІЙ</t>
  </si>
  <si>
    <t>Начальник відділу</t>
  </si>
  <si>
    <t>1222.2</t>
  </si>
  <si>
    <t>Майстер</t>
  </si>
  <si>
    <t>1226.2</t>
  </si>
  <si>
    <t>Машин. насос. устан</t>
  </si>
  <si>
    <t>8163</t>
  </si>
  <si>
    <t>шк.</t>
  </si>
  <si>
    <t>Слюсар-ремонтник</t>
  </si>
  <si>
    <t>7233</t>
  </si>
  <si>
    <t>Слюсар ремонтник</t>
  </si>
  <si>
    <t>Разом по відділу</t>
  </si>
  <si>
    <t xml:space="preserve">ХІМІКО-БАКТЕРІОЛОГІЧНА  ЛАБОРАТОРІЯ </t>
  </si>
  <si>
    <t>Начальник лабораторії</t>
  </si>
  <si>
    <t>Лабор. хім. аналізу</t>
  </si>
  <si>
    <t>Лабор. хім-бак. аналізу</t>
  </si>
  <si>
    <t>8229</t>
  </si>
  <si>
    <t xml:space="preserve"> ВІДДІЛ  ЗБУТУ</t>
  </si>
  <si>
    <t>Заст. начальника відділу, спеціаліст по звязку з громадкістю та пресою</t>
  </si>
  <si>
    <t>Обліковець з реєстрації бухгалтерських даних</t>
  </si>
  <si>
    <t>Контролер</t>
  </si>
  <si>
    <t>7136</t>
  </si>
  <si>
    <t>Приймальник замовлень по опломбуванню та розпломбуванню засобів обліку води</t>
  </si>
  <si>
    <t>4222</t>
  </si>
  <si>
    <t xml:space="preserve">  </t>
  </si>
  <si>
    <t>4112</t>
  </si>
  <si>
    <t xml:space="preserve"> ВІДДІЛ  АВАРІЙНО-ВІДНОВЛЮВАНИХ  РОБІТ  ВОДОПРОВІДНО - КАНАЛІЗАЦІЙНИХ МЕРЕЖ</t>
  </si>
  <si>
    <t>Змінний майстер</t>
  </si>
  <si>
    <t>Диспетчер</t>
  </si>
  <si>
    <t>Слюс. АВР по водоп</t>
  </si>
  <si>
    <t>Слюс. АВР по каналіз</t>
  </si>
  <si>
    <t>Електрогазозварник, занятий різанням та ручним зварюванням</t>
  </si>
  <si>
    <t>7212</t>
  </si>
  <si>
    <t>Токар</t>
  </si>
  <si>
    <t>8211</t>
  </si>
  <si>
    <t>Прибиральниця виробничих приміщень</t>
  </si>
  <si>
    <t>9132</t>
  </si>
  <si>
    <t>Оператор диспетчерської служби</t>
  </si>
  <si>
    <t>9152</t>
  </si>
  <si>
    <t>ЕНЕРГОГОСПОДАРСТВО</t>
  </si>
  <si>
    <t>Енергетик</t>
  </si>
  <si>
    <t>Електромонт. з ремонту та обслуг. електроустаткув.</t>
  </si>
  <si>
    <t>7241</t>
  </si>
  <si>
    <t>шк</t>
  </si>
  <si>
    <t xml:space="preserve"> ВІДДІЛ АВТОТРАНСПОРТУ</t>
  </si>
  <si>
    <t>Механік</t>
  </si>
  <si>
    <t>Водій самоскида ЗІЛ ММЗ</t>
  </si>
  <si>
    <t>8322</t>
  </si>
  <si>
    <t>Водій  ЗІЛ 130 КО-502                       ГАЗ-53 КО 503 (ілосос)</t>
  </si>
  <si>
    <t>Водій ГАЗ-5201(аварійн.)</t>
  </si>
  <si>
    <t>Водій ГАЗ-3307 (аварійн.)              ГАЗ  2705</t>
  </si>
  <si>
    <t>Машиніст екскаватора</t>
  </si>
  <si>
    <t>Водій УАЗ-39095</t>
  </si>
  <si>
    <t>Водій ГАЗ-3309 (аварійн.)</t>
  </si>
  <si>
    <t>Водій ГАЗ-3309 (ел.лабор.)</t>
  </si>
  <si>
    <t xml:space="preserve"> ВІДДІЛ  ОЧИСНИХ СПОРУД  ТА  КАНАЛІЗАЦІЙНИХ  НАСОСНИХ  СТАНЦІЙ</t>
  </si>
  <si>
    <t>Старший майстер</t>
  </si>
  <si>
    <t>Машин. насос. устан.</t>
  </si>
  <si>
    <t>Оператор на решітці</t>
  </si>
  <si>
    <t>Оператор очис.споруд</t>
  </si>
  <si>
    <t>ВИРОБНИЧО-ТЕХНІЧНИЙ  ВІДДІЛ</t>
  </si>
  <si>
    <t>Інженер</t>
  </si>
  <si>
    <t>2142.2</t>
  </si>
  <si>
    <t>ВИРОБНИЧО-ВИМІРЮВАЛЬНА ЛАБОРАТОРІЯ</t>
  </si>
  <si>
    <t>Приймальник</t>
  </si>
  <si>
    <t>Разом по підприємству</t>
  </si>
  <si>
    <t>Опер. комп'ют. набору</t>
  </si>
  <si>
    <t>шкідливість</t>
  </si>
  <si>
    <t>Організатор з постачання</t>
  </si>
  <si>
    <t>1кл</t>
  </si>
  <si>
    <t>2кл</t>
  </si>
  <si>
    <t>Суміщення</t>
  </si>
  <si>
    <t xml:space="preserve">Разом </t>
  </si>
  <si>
    <t xml:space="preserve">Збільшений обсяг робіт та розширена зона обслуговування </t>
  </si>
  <si>
    <t>За складність та напруженість</t>
  </si>
  <si>
    <t>Начальник</t>
  </si>
  <si>
    <t>Штат у кількості 212,5 одиниць  з місячним</t>
  </si>
  <si>
    <t xml:space="preserve">Вводиться в дію  </t>
  </si>
  <si>
    <t>ЗАТВЕРДЖЕНО</t>
  </si>
  <si>
    <t>__________Грицаєнко О.П.</t>
  </si>
  <si>
    <t>_____________Косолап А.А.</t>
  </si>
  <si>
    <t xml:space="preserve">                  Начальник  КП "Лубни-водоканал"</t>
  </si>
  <si>
    <t>_________</t>
  </si>
  <si>
    <t xml:space="preserve">                           фондом оплати  праці один мільйон шістсот чотирнадцять  </t>
  </si>
  <si>
    <t xml:space="preserve">                           тисяч девячтсот сорок девять  грн.41 коп. (1614949 грн.41 коп.)</t>
  </si>
  <si>
    <t xml:space="preserve">            Міський голова</t>
  </si>
  <si>
    <t xml:space="preserve">                                                                                  працівників адміністрації , службовців та робітників  КП "Лубни - водоканал"                                                                 </t>
  </si>
  <si>
    <t>Додаток 2</t>
  </si>
  <si>
    <t>до рішення міської ради</t>
  </si>
  <si>
    <t>рішенням міської ради від 19 грудня 2019 року</t>
  </si>
  <si>
    <t xml:space="preserve">               ПОГОДЖЕНО</t>
  </si>
  <si>
    <t>Секретар міської ради                                     О.В.Карпець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</si>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</sst>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0.000"/>
    <numFmt numFmtId="166" formatCode="0.0"/>
  </numFmts>
  <fonts count="36">
    <font>
      <sz val="10"/>
      <name val="Arial Cyr"/>
      <charset val="204"/>
    </font>
    <font>
      <b/>
      <sz val="10"/>
      <name val="Arial Cyr"/>
      <charset val="204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color indexed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1"/>
      <name val="Arial Cyr"/>
      <charset val="204"/>
    </font>
    <font>
      <b/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0" fillId="0" borderId="0" xfId="0" applyNumberFormat="1" applyFill="1"/>
    <xf numFmtId="0" fontId="2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left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top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/>
    <xf numFmtId="1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NumberFormat="1" applyFont="1" applyFill="1"/>
    <xf numFmtId="49" fontId="5" fillId="0" borderId="0" xfId="0" applyNumberFormat="1" applyFont="1" applyFill="1" applyBorder="1" applyAlignment="1">
      <alignment horizontal="left" vertical="top" wrapText="1"/>
    </xf>
    <xf numFmtId="1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8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/>
    <xf numFmtId="0" fontId="18" fillId="0" borderId="0" xfId="0" applyFont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Border="1" applyAlignment="1">
      <alignment horizontal="right" vertical="center"/>
    </xf>
    <xf numFmtId="0" fontId="18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1" fontId="20" fillId="0" borderId="0" xfId="0" applyNumberFormat="1" applyFont="1" applyBorder="1" applyAlignment="1">
      <alignment horizontal="center" vertical="center"/>
    </xf>
    <xf numFmtId="1" fontId="20" fillId="0" borderId="0" xfId="0" applyNumberFormat="1" applyFont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1" fontId="24" fillId="0" borderId="0" xfId="0" applyNumberFormat="1" applyFont="1" applyBorder="1" applyAlignment="1">
      <alignment vertical="center"/>
    </xf>
    <xf numFmtId="1" fontId="25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/>
    <xf numFmtId="0" fontId="29" fillId="0" borderId="0" xfId="0" applyFont="1" applyBorder="1" applyAlignment="1">
      <alignment horizontal="center" vertical="center"/>
    </xf>
    <xf numFmtId="1" fontId="27" fillId="0" borderId="0" xfId="0" applyNumberFormat="1" applyFont="1" applyBorder="1" applyAlignment="1">
      <alignment horizontal="center" vertical="center"/>
    </xf>
    <xf numFmtId="0" fontId="28" fillId="0" borderId="0" xfId="0" applyNumberFormat="1" applyFont="1" applyFill="1" applyBorder="1" applyAlignment="1">
      <alignment vertical="center"/>
    </xf>
    <xf numFmtId="1" fontId="11" fillId="0" borderId="5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Fill="1" applyBorder="1" applyAlignment="1">
      <alignment horizontal="left" vertical="top" wrapText="1"/>
    </xf>
    <xf numFmtId="0" fontId="32" fillId="0" borderId="0" xfId="0" applyFont="1" applyFill="1"/>
    <xf numFmtId="1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Fill="1"/>
    <xf numFmtId="0" fontId="16" fillId="0" borderId="0" xfId="0" applyFont="1" applyFill="1"/>
    <xf numFmtId="49" fontId="23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1" fontId="23" fillId="0" borderId="1" xfId="0" applyNumberFormat="1" applyFont="1" applyFill="1" applyBorder="1" applyAlignment="1">
      <alignment horizontal="left" vertical="center" wrapText="1"/>
    </xf>
    <xf numFmtId="164" fontId="23" fillId="0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 wrapText="1"/>
    </xf>
    <xf numFmtId="2" fontId="23" fillId="0" borderId="1" xfId="0" applyNumberFormat="1" applyFont="1" applyFill="1" applyBorder="1" applyAlignment="1">
      <alignment horizontal="left" vertical="top" wrapText="1"/>
    </xf>
    <xf numFmtId="2" fontId="35" fillId="0" borderId="1" xfId="0" applyNumberFormat="1" applyFont="1" applyFill="1" applyBorder="1" applyAlignment="1">
      <alignment horizontal="center" vertical="top" wrapText="1"/>
    </xf>
    <xf numFmtId="2" fontId="35" fillId="0" borderId="2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" fontId="18" fillId="0" borderId="0" xfId="0" applyNumberFormat="1" applyFont="1" applyBorder="1" applyAlignment="1">
      <alignment horizontal="center" vertical="top"/>
    </xf>
    <xf numFmtId="0" fontId="30" fillId="0" borderId="0" xfId="0" applyFont="1" applyBorder="1" applyAlignment="1">
      <alignment horizontal="center"/>
    </xf>
    <xf numFmtId="1" fontId="24" fillId="0" borderId="0" xfId="0" applyNumberFormat="1" applyFont="1" applyBorder="1" applyAlignment="1"/>
    <xf numFmtId="0" fontId="24" fillId="0" borderId="0" xfId="0" applyFont="1" applyBorder="1" applyAlignment="1">
      <alignment horizontal="right" vertical="center"/>
    </xf>
    <xf numFmtId="1" fontId="22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1" fontId="22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22" fillId="0" borderId="6" xfId="0" applyNumberFormat="1" applyFont="1" applyFill="1" applyBorder="1" applyAlignment="1">
      <alignment horizontal="center" vertical="center"/>
    </xf>
    <xf numFmtId="0" fontId="22" fillId="0" borderId="8" xfId="0" applyNumberFormat="1" applyFont="1" applyFill="1" applyBorder="1" applyAlignment="1">
      <alignment horizontal="center" vertical="center"/>
    </xf>
    <xf numFmtId="0" fontId="22" fillId="0" borderId="6" xfId="0" applyNumberFormat="1" applyFont="1" applyFill="1" applyBorder="1" applyAlignment="1">
      <alignment horizontal="center" vertical="center" wrapText="1"/>
    </xf>
    <xf numFmtId="0" fontId="22" fillId="0" borderId="7" xfId="0" applyNumberFormat="1" applyFont="1" applyFill="1" applyBorder="1" applyAlignment="1">
      <alignment horizontal="center" vertical="center" wrapText="1"/>
    </xf>
    <xf numFmtId="0" fontId="22" fillId="0" borderId="8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1" fontId="22" fillId="0" borderId="6" xfId="0" applyNumberFormat="1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/>
    </xf>
    <xf numFmtId="2" fontId="22" fillId="0" borderId="6" xfId="0" applyNumberFormat="1" applyFont="1" applyFill="1" applyBorder="1" applyAlignment="1">
      <alignment horizontal="center" vertical="center" wrapText="1"/>
    </xf>
    <xf numFmtId="2" fontId="22" fillId="0" borderId="8" xfId="0" applyNumberFormat="1" applyFont="1" applyFill="1" applyBorder="1" applyAlignment="1">
      <alignment horizontal="center" vertical="center" wrapText="1"/>
    </xf>
    <xf numFmtId="164" fontId="22" fillId="0" borderId="6" xfId="0" applyNumberFormat="1" applyFont="1" applyFill="1" applyBorder="1" applyAlignment="1">
      <alignment horizontal="center" vertical="center" wrapText="1"/>
    </xf>
    <xf numFmtId="164" fontId="22" fillId="0" borderId="8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 wrapText="1"/>
    </xf>
    <xf numFmtId="1" fontId="22" fillId="0" borderId="7" xfId="0" applyNumberFormat="1" applyFont="1" applyFill="1" applyBorder="1" applyAlignment="1">
      <alignment horizontal="center" vertical="center" wrapText="1"/>
    </xf>
    <xf numFmtId="1" fontId="22" fillId="0" borderId="8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7" xfId="0" applyNumberFormat="1" applyFont="1" applyFill="1" applyBorder="1" applyAlignment="1">
      <alignment horizontal="center" vertical="center" wrapText="1"/>
    </xf>
    <xf numFmtId="49" fontId="22" fillId="0" borderId="8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/>
    </xf>
    <xf numFmtId="1" fontId="31" fillId="0" borderId="4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7"/>
  <sheetViews>
    <sheetView tabSelected="1" view="pageBreakPreview" topLeftCell="A97" workbookViewId="0">
      <selection activeCell="C112" sqref="C112"/>
    </sheetView>
  </sheetViews>
  <sheetFormatPr defaultRowHeight="12.75"/>
  <cols>
    <col min="1" max="1" width="4.28515625" customWidth="1"/>
    <col min="2" max="2" width="29.28515625" customWidth="1"/>
    <col min="3" max="3" width="7" customWidth="1"/>
    <col min="4" max="4" width="4.28515625" customWidth="1"/>
    <col min="5" max="5" width="4.42578125" customWidth="1"/>
    <col min="6" max="6" width="8" style="1" customWidth="1"/>
    <col min="7" max="7" width="11.7109375" customWidth="1"/>
    <col min="8" max="8" width="5.85546875" customWidth="1"/>
    <col min="9" max="9" width="13.7109375" customWidth="1"/>
    <col min="10" max="10" width="4.42578125" customWidth="1"/>
    <col min="11" max="11" width="11.140625" style="1" customWidth="1"/>
    <col min="12" max="12" width="9.5703125" customWidth="1"/>
    <col min="13" max="13" width="4.28515625" style="1" customWidth="1"/>
    <col min="14" max="14" width="11.42578125" style="1" customWidth="1"/>
    <col min="15" max="15" width="4.5703125" customWidth="1"/>
    <col min="16" max="16" width="10.85546875" customWidth="1"/>
    <col min="17" max="17" width="6" customWidth="1"/>
    <col min="18" max="18" width="10.140625" customWidth="1"/>
    <col min="19" max="19" width="8.140625" style="4" customWidth="1"/>
    <col min="20" max="21" width="11.28515625" style="1" customWidth="1"/>
    <col min="22" max="22" width="11.140625" customWidth="1"/>
    <col min="23" max="23" width="12.28515625" customWidth="1"/>
    <col min="24" max="24" width="10.5703125" customWidth="1"/>
    <col min="25" max="25" width="8.5703125" customWidth="1"/>
    <col min="26" max="26" width="14.42578125" customWidth="1"/>
    <col min="27" max="29" width="0" hidden="1" customWidth="1"/>
    <col min="30" max="30" width="5.140625" style="6" customWidth="1"/>
  </cols>
  <sheetData>
    <row r="1" spans="1:30">
      <c r="A1" s="8"/>
      <c r="B1" s="8"/>
      <c r="C1" s="8"/>
      <c r="D1" s="8"/>
      <c r="E1" s="8"/>
      <c r="F1" s="9"/>
      <c r="G1" s="8"/>
      <c r="H1" s="8"/>
      <c r="I1" s="8"/>
      <c r="J1" s="8"/>
      <c r="K1" s="9"/>
      <c r="L1" s="8"/>
      <c r="M1" s="9"/>
      <c r="N1" s="9"/>
      <c r="O1" s="8"/>
      <c r="P1" s="8"/>
      <c r="Q1" s="8"/>
      <c r="R1" s="8"/>
      <c r="S1" s="10"/>
      <c r="T1" s="9"/>
      <c r="U1" s="9"/>
      <c r="V1" s="8"/>
      <c r="W1" s="8"/>
      <c r="X1" s="8"/>
      <c r="Y1" s="8"/>
      <c r="Z1" s="8"/>
    </row>
    <row r="2" spans="1:30">
      <c r="A2" s="8"/>
      <c r="B2" s="8"/>
      <c r="C2" s="8"/>
      <c r="D2" s="8"/>
      <c r="E2" s="8"/>
      <c r="F2" s="9"/>
      <c r="G2" s="8"/>
      <c r="H2" s="8"/>
      <c r="I2" s="8"/>
      <c r="J2" s="8"/>
      <c r="K2" s="9"/>
      <c r="L2" s="8"/>
      <c r="M2" s="9"/>
      <c r="N2" s="9"/>
      <c r="O2" s="8"/>
      <c r="P2" s="8"/>
      <c r="Q2" s="8"/>
      <c r="R2" s="8"/>
      <c r="S2" s="10"/>
      <c r="T2" s="164"/>
      <c r="U2" s="9"/>
      <c r="V2" s="8"/>
      <c r="W2" s="8"/>
      <c r="X2" s="164" t="s">
        <v>134</v>
      </c>
      <c r="Y2" s="8"/>
      <c r="Z2" s="8"/>
    </row>
    <row r="3" spans="1:30" ht="36" customHeight="1">
      <c r="A3" s="11"/>
      <c r="B3" s="167" t="s">
        <v>137</v>
      </c>
      <c r="C3" s="102"/>
      <c r="D3" s="102"/>
      <c r="E3" s="102"/>
      <c r="I3" s="102"/>
      <c r="J3" s="103"/>
      <c r="K3" s="104"/>
      <c r="L3" s="105"/>
      <c r="M3" s="104"/>
      <c r="N3" s="104"/>
      <c r="O3" s="106"/>
      <c r="P3" s="106"/>
      <c r="Q3" s="106"/>
      <c r="R3" s="106"/>
      <c r="S3" s="107"/>
      <c r="T3" s="108"/>
      <c r="U3" s="128"/>
      <c r="V3" s="166" t="s">
        <v>125</v>
      </c>
      <c r="W3" s="133"/>
      <c r="X3" s="165" t="s">
        <v>135</v>
      </c>
      <c r="Y3" s="15"/>
      <c r="Z3" s="16"/>
    </row>
    <row r="4" spans="1:30" ht="15.75">
      <c r="A4" s="17"/>
      <c r="B4" s="12" t="s">
        <v>136</v>
      </c>
      <c r="C4" s="12"/>
      <c r="D4" s="13"/>
      <c r="E4" s="109"/>
      <c r="F4" s="110"/>
      <c r="G4" s="103"/>
      <c r="H4" s="109"/>
      <c r="I4" s="103"/>
      <c r="J4" s="103"/>
      <c r="K4" s="104"/>
      <c r="L4" s="105"/>
      <c r="M4" s="104"/>
      <c r="N4" s="104"/>
      <c r="O4" s="106"/>
      <c r="P4" s="106"/>
      <c r="Q4" s="106"/>
      <c r="R4" s="106"/>
      <c r="S4" s="107"/>
      <c r="T4" s="108"/>
      <c r="U4" s="128"/>
      <c r="V4" s="129" t="s">
        <v>123</v>
      </c>
      <c r="W4" s="128"/>
      <c r="X4" s="108"/>
      <c r="Y4" s="15"/>
      <c r="Z4" s="16"/>
    </row>
    <row r="5" spans="1:30" ht="15" customHeight="1">
      <c r="A5" s="17"/>
      <c r="B5" s="125" t="s">
        <v>132</v>
      </c>
      <c r="C5" s="123"/>
      <c r="H5" s="123"/>
      <c r="I5" s="103"/>
      <c r="J5" s="103"/>
      <c r="K5" s="104"/>
      <c r="L5" s="105"/>
      <c r="M5" s="104"/>
      <c r="N5" s="104"/>
      <c r="O5" s="111"/>
      <c r="P5" s="111"/>
      <c r="Q5" s="111"/>
      <c r="R5" s="111"/>
      <c r="S5" s="134" t="s">
        <v>130</v>
      </c>
      <c r="T5" s="130"/>
      <c r="U5" s="130"/>
      <c r="V5" s="130"/>
      <c r="W5" s="131"/>
      <c r="X5" s="130"/>
      <c r="Y5" s="20"/>
      <c r="Z5" s="18"/>
    </row>
    <row r="6" spans="1:30" ht="18.75">
      <c r="A6" s="17"/>
      <c r="B6" s="168" t="s">
        <v>126</v>
      </c>
      <c r="C6" s="168"/>
      <c r="D6" s="168"/>
      <c r="E6" s="122"/>
      <c r="I6" s="103"/>
      <c r="J6" s="103"/>
      <c r="K6" s="104"/>
      <c r="L6" s="105"/>
      <c r="M6" s="104"/>
      <c r="N6" s="104"/>
      <c r="O6" s="106"/>
      <c r="P6" s="114"/>
      <c r="Q6" s="114"/>
      <c r="R6" s="114"/>
      <c r="S6" s="134" t="s">
        <v>131</v>
      </c>
      <c r="T6" s="130"/>
      <c r="U6" s="130"/>
      <c r="V6" s="130"/>
      <c r="W6" s="130"/>
      <c r="X6" s="130"/>
      <c r="Y6" s="132"/>
      <c r="Z6" s="14"/>
    </row>
    <row r="7" spans="1:30">
      <c r="A7" s="21"/>
      <c r="B7" s="22"/>
      <c r="C7" s="22"/>
      <c r="D7" s="23"/>
      <c r="E7" s="115"/>
      <c r="F7" s="110"/>
      <c r="G7" s="116"/>
      <c r="H7" s="115"/>
      <c r="I7" s="116"/>
      <c r="J7" s="116"/>
      <c r="K7" s="104"/>
      <c r="L7" s="104"/>
      <c r="M7" s="104"/>
      <c r="N7" s="104"/>
      <c r="O7" s="117"/>
      <c r="P7" s="117"/>
      <c r="Q7" s="117"/>
      <c r="R7" s="117"/>
      <c r="S7" s="118"/>
      <c r="T7" s="112"/>
      <c r="U7" s="112"/>
      <c r="V7" s="112"/>
      <c r="W7" s="112"/>
      <c r="X7" s="119"/>
      <c r="Y7" s="25"/>
      <c r="Z7" s="23"/>
    </row>
    <row r="8" spans="1:30" ht="18.75">
      <c r="A8" s="27"/>
      <c r="B8" s="28"/>
      <c r="C8" s="28"/>
      <c r="D8" s="26"/>
      <c r="E8" s="115"/>
      <c r="F8" s="110"/>
      <c r="G8" s="116"/>
      <c r="H8" s="115"/>
      <c r="I8" s="116"/>
      <c r="J8" s="116"/>
      <c r="K8" s="104"/>
      <c r="L8" s="104"/>
      <c r="M8" s="104"/>
      <c r="N8" s="104"/>
      <c r="O8" s="117"/>
      <c r="P8" s="117"/>
      <c r="Q8" s="117"/>
      <c r="R8" s="117"/>
      <c r="S8" s="120"/>
      <c r="T8" s="202" t="s">
        <v>128</v>
      </c>
      <c r="U8" s="202"/>
      <c r="V8" s="202"/>
      <c r="W8" s="202"/>
      <c r="X8" s="124"/>
      <c r="Y8" s="24"/>
      <c r="Z8" s="26"/>
    </row>
    <row r="9" spans="1:30" ht="18.75">
      <c r="A9" s="27"/>
      <c r="B9" s="28"/>
      <c r="C9" s="28"/>
      <c r="D9" s="26"/>
      <c r="E9" s="115"/>
      <c r="F9" s="110"/>
      <c r="G9" s="116"/>
      <c r="H9" s="115"/>
      <c r="I9" s="116"/>
      <c r="J9" s="116"/>
      <c r="K9" s="104"/>
      <c r="L9" s="104"/>
      <c r="M9" s="104"/>
      <c r="N9" s="104"/>
      <c r="O9" s="117"/>
      <c r="P9" s="117"/>
      <c r="Q9" s="117"/>
      <c r="R9" s="117"/>
      <c r="S9" s="120"/>
      <c r="T9" s="126"/>
      <c r="U9" s="126" t="s">
        <v>129</v>
      </c>
      <c r="V9" s="127" t="s">
        <v>127</v>
      </c>
      <c r="W9" s="127"/>
      <c r="Y9" s="30"/>
      <c r="Z9" s="31"/>
    </row>
    <row r="10" spans="1:30">
      <c r="A10" s="32"/>
      <c r="B10" s="33"/>
      <c r="C10" s="33"/>
      <c r="D10" s="34"/>
      <c r="E10" s="115"/>
      <c r="F10" s="110"/>
      <c r="G10" s="116"/>
      <c r="H10" s="115"/>
      <c r="I10" s="116"/>
      <c r="J10" s="116"/>
      <c r="K10" s="104"/>
      <c r="L10" s="104"/>
      <c r="M10" s="104"/>
      <c r="N10" s="104"/>
      <c r="O10" s="115"/>
      <c r="P10" s="116"/>
      <c r="Q10" s="116"/>
      <c r="R10" s="116"/>
      <c r="S10" s="121"/>
      <c r="T10" s="116"/>
      <c r="U10" s="116"/>
      <c r="V10" s="116"/>
      <c r="W10" s="116"/>
      <c r="X10" s="116"/>
      <c r="Y10" s="34"/>
      <c r="Z10" s="34"/>
    </row>
    <row r="11" spans="1:30" ht="15.75">
      <c r="A11" s="203" t="s">
        <v>0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</row>
    <row r="12" spans="1:30" s="1" customFormat="1" ht="15.75">
      <c r="A12" s="203" t="s">
        <v>133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D12" s="6"/>
    </row>
    <row r="13" spans="1:30" ht="15.75">
      <c r="A13" s="29"/>
      <c r="B13" s="29"/>
      <c r="C13" s="29"/>
      <c r="D13" s="29"/>
      <c r="E13" s="29"/>
      <c r="F13" s="35"/>
      <c r="G13" s="29"/>
      <c r="H13" s="29"/>
      <c r="I13" s="29"/>
      <c r="J13" s="29"/>
      <c r="K13" s="29"/>
      <c r="L13" s="29"/>
      <c r="M13" s="29"/>
      <c r="N13" s="29"/>
      <c r="O13" s="29"/>
      <c r="P13" s="204" t="s">
        <v>124</v>
      </c>
      <c r="Q13" s="204"/>
      <c r="R13" s="204"/>
      <c r="S13" s="204"/>
      <c r="T13" s="204"/>
      <c r="U13" s="204"/>
      <c r="V13" s="29"/>
      <c r="W13" s="29"/>
      <c r="X13" s="29"/>
      <c r="Y13" s="29"/>
      <c r="Z13" s="29"/>
    </row>
    <row r="14" spans="1:30" ht="86.25" customHeight="1">
      <c r="A14" s="192" t="s">
        <v>1</v>
      </c>
      <c r="B14" s="195" t="s">
        <v>2</v>
      </c>
      <c r="C14" s="163"/>
      <c r="D14" s="178" t="s">
        <v>3</v>
      </c>
      <c r="E14" s="181" t="s">
        <v>4</v>
      </c>
      <c r="F14" s="205"/>
      <c r="G14" s="182"/>
      <c r="H14" s="192" t="s">
        <v>5</v>
      </c>
      <c r="I14" s="178" t="s">
        <v>6</v>
      </c>
      <c r="J14" s="199" t="s">
        <v>120</v>
      </c>
      <c r="K14" s="201"/>
      <c r="L14" s="187" t="s">
        <v>7</v>
      </c>
      <c r="M14" s="199" t="s">
        <v>8</v>
      </c>
      <c r="N14" s="201"/>
      <c r="O14" s="181" t="s">
        <v>114</v>
      </c>
      <c r="P14" s="182"/>
      <c r="Q14" s="181" t="s">
        <v>9</v>
      </c>
      <c r="R14" s="182"/>
      <c r="S14" s="181" t="s">
        <v>121</v>
      </c>
      <c r="T14" s="182"/>
      <c r="U14" s="178" t="s">
        <v>118</v>
      </c>
      <c r="V14" s="178" t="s">
        <v>10</v>
      </c>
      <c r="W14" s="178" t="s">
        <v>11</v>
      </c>
      <c r="X14" s="178" t="s">
        <v>12</v>
      </c>
      <c r="Y14" s="178" t="s">
        <v>13</v>
      </c>
      <c r="Z14" s="178" t="s">
        <v>14</v>
      </c>
    </row>
    <row r="15" spans="1:30" ht="31.5" customHeight="1">
      <c r="A15" s="193"/>
      <c r="B15" s="196"/>
      <c r="C15" s="163" t="s">
        <v>15</v>
      </c>
      <c r="D15" s="179"/>
      <c r="E15" s="183" t="s">
        <v>16</v>
      </c>
      <c r="F15" s="185" t="s">
        <v>17</v>
      </c>
      <c r="G15" s="178" t="s">
        <v>18</v>
      </c>
      <c r="H15" s="193"/>
      <c r="I15" s="179"/>
      <c r="J15" s="178" t="s">
        <v>19</v>
      </c>
      <c r="K15" s="187" t="s">
        <v>20</v>
      </c>
      <c r="L15" s="198"/>
      <c r="M15" s="187" t="s">
        <v>19</v>
      </c>
      <c r="N15" s="187" t="s">
        <v>20</v>
      </c>
      <c r="O15" s="183" t="s">
        <v>19</v>
      </c>
      <c r="P15" s="176" t="s">
        <v>20</v>
      </c>
      <c r="Q15" s="183" t="s">
        <v>19</v>
      </c>
      <c r="R15" s="176" t="s">
        <v>20</v>
      </c>
      <c r="S15" s="176" t="s">
        <v>19</v>
      </c>
      <c r="T15" s="176" t="s">
        <v>20</v>
      </c>
      <c r="U15" s="179"/>
      <c r="V15" s="179"/>
      <c r="W15" s="179"/>
      <c r="X15" s="179"/>
      <c r="Y15" s="179"/>
      <c r="Z15" s="179"/>
    </row>
    <row r="16" spans="1:30" ht="23.25" customHeight="1">
      <c r="A16" s="194"/>
      <c r="B16" s="197"/>
      <c r="C16" s="163"/>
      <c r="D16" s="180"/>
      <c r="E16" s="184"/>
      <c r="F16" s="186"/>
      <c r="G16" s="180"/>
      <c r="H16" s="194"/>
      <c r="I16" s="180"/>
      <c r="J16" s="180"/>
      <c r="K16" s="188"/>
      <c r="L16" s="188"/>
      <c r="M16" s="188"/>
      <c r="N16" s="188"/>
      <c r="O16" s="184"/>
      <c r="P16" s="177"/>
      <c r="Q16" s="184"/>
      <c r="R16" s="177"/>
      <c r="S16" s="177"/>
      <c r="T16" s="177"/>
      <c r="U16" s="180"/>
      <c r="V16" s="180"/>
      <c r="W16" s="180"/>
      <c r="X16" s="180"/>
      <c r="Y16" s="180"/>
      <c r="Z16" s="180"/>
    </row>
    <row r="17" spans="1:30" ht="16.5" customHeight="1">
      <c r="A17" s="37">
        <v>1</v>
      </c>
      <c r="B17" s="36">
        <v>2</v>
      </c>
      <c r="C17" s="36"/>
      <c r="D17" s="38">
        <v>3</v>
      </c>
      <c r="E17" s="37">
        <v>4</v>
      </c>
      <c r="F17" s="39">
        <v>5</v>
      </c>
      <c r="G17" s="38">
        <v>6</v>
      </c>
      <c r="H17" s="37">
        <v>7</v>
      </c>
      <c r="I17" s="38">
        <v>8</v>
      </c>
      <c r="J17" s="38">
        <v>9</v>
      </c>
      <c r="K17" s="37">
        <v>10</v>
      </c>
      <c r="L17" s="37">
        <v>11</v>
      </c>
      <c r="M17" s="37">
        <v>12</v>
      </c>
      <c r="N17" s="37">
        <v>13</v>
      </c>
      <c r="O17" s="37">
        <v>14</v>
      </c>
      <c r="P17" s="38">
        <v>15</v>
      </c>
      <c r="Q17" s="38">
        <v>16</v>
      </c>
      <c r="R17" s="38">
        <v>17</v>
      </c>
      <c r="S17" s="40">
        <v>18</v>
      </c>
      <c r="T17" s="38">
        <v>19</v>
      </c>
      <c r="U17" s="38"/>
      <c r="V17" s="38">
        <v>20</v>
      </c>
      <c r="W17" s="38">
        <v>21</v>
      </c>
      <c r="X17" s="38">
        <v>22</v>
      </c>
      <c r="Y17" s="38">
        <v>23</v>
      </c>
      <c r="Z17" s="38">
        <v>24</v>
      </c>
    </row>
    <row r="18" spans="1:30" ht="14.25">
      <c r="A18" s="189" t="s">
        <v>21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1"/>
    </row>
    <row r="19" spans="1:30" s="3" customFormat="1" ht="24" customHeight="1">
      <c r="A19" s="37">
        <v>1</v>
      </c>
      <c r="B19" s="150" t="s">
        <v>122</v>
      </c>
      <c r="C19" s="41" t="s">
        <v>22</v>
      </c>
      <c r="D19" s="42"/>
      <c r="E19" s="43"/>
      <c r="F19" s="44"/>
      <c r="G19" s="45"/>
      <c r="H19" s="43">
        <v>1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/>
      <c r="T19" s="45"/>
      <c r="U19" s="45"/>
      <c r="V19" s="45"/>
      <c r="W19" s="45"/>
      <c r="X19" s="5"/>
      <c r="Y19" s="5"/>
      <c r="Z19" s="45"/>
      <c r="AD19" s="5"/>
    </row>
    <row r="20" spans="1:30" s="3" customFormat="1" ht="24" customHeight="1">
      <c r="A20" s="37">
        <v>2</v>
      </c>
      <c r="B20" s="150" t="s">
        <v>23</v>
      </c>
      <c r="C20" s="41" t="s">
        <v>24</v>
      </c>
      <c r="D20" s="42"/>
      <c r="E20" s="43"/>
      <c r="F20" s="44"/>
      <c r="G20" s="45"/>
      <c r="H20" s="43">
        <v>1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6"/>
      <c r="T20" s="45"/>
      <c r="U20" s="45"/>
      <c r="V20" s="45"/>
      <c r="W20" s="45"/>
      <c r="X20" s="45"/>
      <c r="Y20" s="45"/>
      <c r="Z20" s="45"/>
      <c r="AD20" s="5"/>
    </row>
    <row r="21" spans="1:30" s="3" customFormat="1" ht="30">
      <c r="A21" s="37">
        <v>3</v>
      </c>
      <c r="B21" s="150" t="s">
        <v>25</v>
      </c>
      <c r="C21" s="41" t="s">
        <v>26</v>
      </c>
      <c r="D21" s="42"/>
      <c r="E21" s="43"/>
      <c r="F21" s="44"/>
      <c r="G21" s="45"/>
      <c r="H21" s="43">
        <v>1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6"/>
      <c r="T21" s="45"/>
      <c r="U21" s="45"/>
      <c r="V21" s="45"/>
      <c r="W21" s="45"/>
      <c r="X21" s="45"/>
      <c r="Y21" s="45"/>
      <c r="Z21" s="45"/>
      <c r="AD21" s="5"/>
    </row>
    <row r="22" spans="1:30" s="3" customFormat="1" ht="15">
      <c r="A22" s="37">
        <v>4</v>
      </c>
      <c r="B22" s="151" t="s">
        <v>27</v>
      </c>
      <c r="C22" s="47" t="s">
        <v>28</v>
      </c>
      <c r="D22" s="48"/>
      <c r="E22" s="49"/>
      <c r="F22" s="50"/>
      <c r="G22" s="45"/>
      <c r="H22" s="49">
        <v>1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46"/>
      <c r="T22" s="45"/>
      <c r="U22" s="45"/>
      <c r="V22" s="51"/>
      <c r="W22" s="51"/>
      <c r="X22" s="51"/>
      <c r="Y22" s="51"/>
      <c r="Z22" s="45"/>
      <c r="AD22" s="5"/>
    </row>
    <row r="23" spans="1:30" s="3" customFormat="1" ht="15">
      <c r="A23" s="37">
        <v>5</v>
      </c>
      <c r="B23" s="151" t="s">
        <v>29</v>
      </c>
      <c r="C23" s="47" t="s">
        <v>30</v>
      </c>
      <c r="D23" s="48"/>
      <c r="E23" s="49"/>
      <c r="F23" s="50"/>
      <c r="G23" s="45"/>
      <c r="H23" s="49">
        <v>1</v>
      </c>
      <c r="I23" s="51"/>
      <c r="J23" s="52"/>
      <c r="K23" s="51"/>
      <c r="L23" s="51"/>
      <c r="M23" s="51"/>
      <c r="N23" s="51"/>
      <c r="O23" s="51"/>
      <c r="P23" s="51"/>
      <c r="Q23" s="51"/>
      <c r="R23" s="51"/>
      <c r="S23" s="52"/>
      <c r="T23" s="51"/>
      <c r="U23" s="51"/>
      <c r="V23" s="51"/>
      <c r="W23" s="51"/>
      <c r="X23" s="51"/>
      <c r="Y23" s="51"/>
      <c r="Z23" s="45"/>
      <c r="AD23" s="5"/>
    </row>
    <row r="24" spans="1:30" s="3" customFormat="1" ht="15">
      <c r="A24" s="37">
        <v>6</v>
      </c>
      <c r="B24" s="151" t="s">
        <v>31</v>
      </c>
      <c r="C24" s="47" t="s">
        <v>30</v>
      </c>
      <c r="D24" s="48"/>
      <c r="E24" s="49"/>
      <c r="F24" s="50"/>
      <c r="G24" s="45"/>
      <c r="H24" s="49">
        <v>1</v>
      </c>
      <c r="I24" s="51"/>
      <c r="J24" s="52"/>
      <c r="K24" s="51"/>
      <c r="L24" s="51"/>
      <c r="M24" s="51"/>
      <c r="N24" s="51"/>
      <c r="O24" s="51"/>
      <c r="P24" s="51"/>
      <c r="Q24" s="51"/>
      <c r="R24" s="51"/>
      <c r="S24" s="52"/>
      <c r="T24" s="51"/>
      <c r="U24" s="51"/>
      <c r="V24" s="51"/>
      <c r="W24" s="51"/>
      <c r="X24" s="51"/>
      <c r="Y24" s="51"/>
      <c r="Z24" s="45"/>
      <c r="AD24" s="5"/>
    </row>
    <row r="25" spans="1:30" s="3" customFormat="1" ht="15">
      <c r="A25" s="37">
        <v>7</v>
      </c>
      <c r="B25" s="151" t="s">
        <v>32</v>
      </c>
      <c r="C25" s="47" t="s">
        <v>30</v>
      </c>
      <c r="D25" s="48"/>
      <c r="E25" s="49"/>
      <c r="F25" s="50"/>
      <c r="G25" s="45"/>
      <c r="H25" s="49">
        <v>1</v>
      </c>
      <c r="I25" s="51"/>
      <c r="J25" s="52"/>
      <c r="K25" s="51"/>
      <c r="L25" s="51"/>
      <c r="M25" s="51"/>
      <c r="N25" s="51"/>
      <c r="O25" s="51"/>
      <c r="P25" s="51"/>
      <c r="Q25" s="51"/>
      <c r="R25" s="51"/>
      <c r="S25" s="52"/>
      <c r="T25" s="51"/>
      <c r="U25" s="51"/>
      <c r="V25" s="51"/>
      <c r="W25" s="51"/>
      <c r="X25" s="51"/>
      <c r="Y25" s="51"/>
      <c r="Z25" s="45"/>
      <c r="AD25" s="5"/>
    </row>
    <row r="26" spans="1:30" s="3" customFormat="1" ht="15">
      <c r="A26" s="37">
        <v>8</v>
      </c>
      <c r="B26" s="151" t="s">
        <v>33</v>
      </c>
      <c r="C26" s="47" t="s">
        <v>30</v>
      </c>
      <c r="D26" s="48"/>
      <c r="E26" s="49"/>
      <c r="F26" s="50"/>
      <c r="G26" s="45"/>
      <c r="H26" s="49">
        <v>1</v>
      </c>
      <c r="I26" s="51"/>
      <c r="J26" s="52"/>
      <c r="K26" s="51"/>
      <c r="L26" s="51"/>
      <c r="M26" s="51"/>
      <c r="N26" s="51"/>
      <c r="O26" s="51"/>
      <c r="P26" s="51"/>
      <c r="Q26" s="51"/>
      <c r="R26" s="51"/>
      <c r="S26" s="52"/>
      <c r="T26" s="51"/>
      <c r="U26" s="51"/>
      <c r="V26" s="51"/>
      <c r="W26" s="51"/>
      <c r="X26" s="51"/>
      <c r="Y26" s="51"/>
      <c r="Z26" s="45"/>
      <c r="AD26" s="5"/>
    </row>
    <row r="27" spans="1:30" s="3" customFormat="1" ht="17.25" customHeight="1">
      <c r="A27" s="37">
        <v>9</v>
      </c>
      <c r="B27" s="151" t="s">
        <v>34</v>
      </c>
      <c r="C27" s="47" t="s">
        <v>35</v>
      </c>
      <c r="D27" s="48"/>
      <c r="E27" s="49"/>
      <c r="F27" s="50"/>
      <c r="G27" s="45"/>
      <c r="H27" s="49">
        <v>1</v>
      </c>
      <c r="I27" s="51"/>
      <c r="J27" s="52"/>
      <c r="K27" s="51"/>
      <c r="L27" s="51"/>
      <c r="M27" s="51"/>
      <c r="N27" s="51"/>
      <c r="O27" s="51"/>
      <c r="P27" s="51"/>
      <c r="Q27" s="51"/>
      <c r="R27" s="51"/>
      <c r="S27" s="52"/>
      <c r="T27" s="51"/>
      <c r="U27" s="51"/>
      <c r="V27" s="51"/>
      <c r="W27" s="51"/>
      <c r="X27" s="51"/>
      <c r="Y27" s="51"/>
      <c r="Z27" s="45"/>
      <c r="AD27" s="5"/>
    </row>
    <row r="28" spans="1:30" s="3" customFormat="1" ht="24.75" customHeight="1">
      <c r="A28" s="37">
        <v>10</v>
      </c>
      <c r="B28" s="151" t="s">
        <v>36</v>
      </c>
      <c r="C28" s="47" t="s">
        <v>37</v>
      </c>
      <c r="D28" s="48"/>
      <c r="E28" s="49"/>
      <c r="F28" s="50"/>
      <c r="G28" s="45"/>
      <c r="H28" s="49">
        <v>1</v>
      </c>
      <c r="I28" s="51"/>
      <c r="J28" s="52"/>
      <c r="K28" s="51"/>
      <c r="L28" s="51"/>
      <c r="M28" s="51"/>
      <c r="N28" s="51"/>
      <c r="O28" s="51"/>
      <c r="P28" s="51"/>
      <c r="Q28" s="51"/>
      <c r="R28" s="51"/>
      <c r="S28" s="52"/>
      <c r="T28" s="51"/>
      <c r="U28" s="51"/>
      <c r="V28" s="51"/>
      <c r="W28" s="51"/>
      <c r="X28" s="51"/>
      <c r="Y28" s="51"/>
      <c r="Z28" s="45"/>
      <c r="AD28" s="5"/>
    </row>
    <row r="29" spans="1:30" s="3" customFormat="1" ht="22.5" customHeight="1">
      <c r="A29" s="37">
        <v>11</v>
      </c>
      <c r="B29" s="151" t="s">
        <v>40</v>
      </c>
      <c r="C29" s="47" t="s">
        <v>41</v>
      </c>
      <c r="D29" s="48"/>
      <c r="E29" s="49"/>
      <c r="F29" s="50"/>
      <c r="G29" s="45"/>
      <c r="H29" s="49">
        <v>1</v>
      </c>
      <c r="I29" s="51"/>
      <c r="J29" s="49"/>
      <c r="K29" s="51"/>
      <c r="L29" s="51"/>
      <c r="M29" s="51"/>
      <c r="N29" s="51"/>
      <c r="O29" s="51"/>
      <c r="P29" s="51"/>
      <c r="Q29" s="51"/>
      <c r="R29" s="51"/>
      <c r="S29" s="52"/>
      <c r="T29" s="51"/>
      <c r="U29" s="51"/>
      <c r="V29" s="51"/>
      <c r="W29" s="51"/>
      <c r="X29" s="51"/>
      <c r="Y29" s="51"/>
      <c r="Z29" s="45"/>
      <c r="AD29" s="5"/>
    </row>
    <row r="30" spans="1:30" s="3" customFormat="1" ht="20.25" customHeight="1">
      <c r="A30" s="37">
        <v>12</v>
      </c>
      <c r="B30" s="152" t="s">
        <v>42</v>
      </c>
      <c r="C30" s="53" t="s">
        <v>41</v>
      </c>
      <c r="D30" s="43"/>
      <c r="E30" s="43"/>
      <c r="F30" s="45"/>
      <c r="G30" s="45"/>
      <c r="H30" s="43">
        <v>1</v>
      </c>
      <c r="I30" s="45"/>
      <c r="J30" s="45"/>
      <c r="K30" s="45"/>
      <c r="L30" s="43"/>
      <c r="M30" s="43"/>
      <c r="N30" s="43"/>
      <c r="O30" s="43"/>
      <c r="P30" s="45"/>
      <c r="Q30" s="45"/>
      <c r="R30" s="45"/>
      <c r="S30" s="46"/>
      <c r="T30" s="45"/>
      <c r="U30" s="45"/>
      <c r="V30" s="43"/>
      <c r="W30" s="43"/>
      <c r="X30" s="43"/>
      <c r="Y30" s="43"/>
      <c r="Z30" s="45"/>
      <c r="AD30" s="5"/>
    </row>
    <row r="31" spans="1:30" s="3" customFormat="1" ht="38.25" customHeight="1">
      <c r="A31" s="37">
        <v>13</v>
      </c>
      <c r="B31" s="152" t="s">
        <v>43</v>
      </c>
      <c r="C31" s="53" t="s">
        <v>41</v>
      </c>
      <c r="D31" s="43"/>
      <c r="E31" s="43"/>
      <c r="F31" s="45"/>
      <c r="G31" s="45"/>
      <c r="H31" s="99">
        <v>0.5</v>
      </c>
      <c r="I31" s="45"/>
      <c r="J31" s="45"/>
      <c r="K31" s="45"/>
      <c r="L31" s="43"/>
      <c r="M31" s="43"/>
      <c r="N31" s="43"/>
      <c r="O31" s="43"/>
      <c r="P31" s="45"/>
      <c r="Q31" s="45"/>
      <c r="R31" s="45"/>
      <c r="S31" s="46"/>
      <c r="T31" s="45"/>
      <c r="U31" s="45"/>
      <c r="V31" s="43"/>
      <c r="W31" s="43"/>
      <c r="X31" s="43"/>
      <c r="Y31" s="43"/>
      <c r="Z31" s="45"/>
      <c r="AD31" s="5"/>
    </row>
    <row r="32" spans="1:30" s="3" customFormat="1" ht="15">
      <c r="A32" s="37">
        <v>14</v>
      </c>
      <c r="B32" s="151" t="s">
        <v>115</v>
      </c>
      <c r="C32" s="47" t="s">
        <v>44</v>
      </c>
      <c r="D32" s="48"/>
      <c r="E32" s="49"/>
      <c r="F32" s="50"/>
      <c r="G32" s="45"/>
      <c r="H32" s="49">
        <v>1</v>
      </c>
      <c r="I32" s="51"/>
      <c r="J32" s="52"/>
      <c r="K32" s="51"/>
      <c r="L32" s="51"/>
      <c r="M32" s="51"/>
      <c r="N32" s="51"/>
      <c r="O32" s="51"/>
      <c r="P32" s="51"/>
      <c r="Q32" s="51"/>
      <c r="R32" s="51"/>
      <c r="S32" s="52"/>
      <c r="T32" s="45"/>
      <c r="U32" s="45"/>
      <c r="V32" s="51"/>
      <c r="W32" s="51"/>
      <c r="X32" s="51"/>
      <c r="Y32" s="51"/>
      <c r="Z32" s="45"/>
      <c r="AD32" s="5"/>
    </row>
    <row r="33" spans="1:30" s="3" customFormat="1" ht="23.25" customHeight="1">
      <c r="A33" s="37">
        <v>15</v>
      </c>
      <c r="B33" s="151" t="s">
        <v>45</v>
      </c>
      <c r="C33" s="47" t="s">
        <v>46</v>
      </c>
      <c r="D33" s="48"/>
      <c r="E33" s="49"/>
      <c r="F33" s="50"/>
      <c r="G33" s="45"/>
      <c r="H33" s="49">
        <v>1</v>
      </c>
      <c r="I33" s="51"/>
      <c r="J33" s="52"/>
      <c r="K33" s="51"/>
      <c r="L33" s="51"/>
      <c r="M33" s="51"/>
      <c r="N33" s="51"/>
      <c r="O33" s="51"/>
      <c r="P33" s="51"/>
      <c r="Q33" s="51"/>
      <c r="R33" s="51"/>
      <c r="S33" s="52"/>
      <c r="T33" s="51"/>
      <c r="U33" s="51"/>
      <c r="V33" s="51"/>
      <c r="W33" s="51"/>
      <c r="X33" s="51"/>
      <c r="Y33" s="51"/>
      <c r="Z33" s="45"/>
      <c r="AD33" s="5"/>
    </row>
    <row r="34" spans="1:30" s="3" customFormat="1" ht="15">
      <c r="A34" s="37">
        <v>16</v>
      </c>
      <c r="B34" s="151" t="s">
        <v>38</v>
      </c>
      <c r="C34" s="47" t="s">
        <v>39</v>
      </c>
      <c r="D34" s="48"/>
      <c r="E34" s="49"/>
      <c r="F34" s="50"/>
      <c r="G34" s="45"/>
      <c r="H34" s="49">
        <v>1</v>
      </c>
      <c r="I34" s="51"/>
      <c r="J34" s="52"/>
      <c r="K34" s="51"/>
      <c r="L34" s="51"/>
      <c r="M34" s="51"/>
      <c r="N34" s="51"/>
      <c r="O34" s="51"/>
      <c r="P34" s="51"/>
      <c r="Q34" s="51"/>
      <c r="R34" s="51"/>
      <c r="S34" s="52"/>
      <c r="T34" s="51"/>
      <c r="U34" s="51"/>
      <c r="V34" s="51"/>
      <c r="W34" s="51"/>
      <c r="X34" s="51"/>
      <c r="Y34" s="51"/>
      <c r="Z34" s="45"/>
      <c r="AD34" s="5"/>
    </row>
    <row r="35" spans="1:30" s="2" customFormat="1" ht="14.25">
      <c r="A35" s="37"/>
      <c r="B35" s="156" t="s">
        <v>119</v>
      </c>
      <c r="C35" s="54"/>
      <c r="D35" s="55"/>
      <c r="E35" s="56"/>
      <c r="F35" s="57"/>
      <c r="G35" s="58"/>
      <c r="H35" s="100">
        <f>SUM(H19:H34)</f>
        <v>15.5</v>
      </c>
      <c r="I35" s="59">
        <f>SUM(I19:I34)</f>
        <v>0</v>
      </c>
      <c r="J35" s="60"/>
      <c r="K35" s="59">
        <f>SUM(K19:K34)</f>
        <v>0</v>
      </c>
      <c r="L35" s="59"/>
      <c r="M35" s="59"/>
      <c r="N35" s="59"/>
      <c r="O35" s="59"/>
      <c r="P35" s="59"/>
      <c r="Q35" s="59"/>
      <c r="R35" s="59"/>
      <c r="S35" s="60"/>
      <c r="T35" s="58">
        <f>SUM(T19:T34)</f>
        <v>0</v>
      </c>
      <c r="U35" s="58">
        <f>SUM(U19:U34)</f>
        <v>0</v>
      </c>
      <c r="V35" s="59"/>
      <c r="W35" s="59"/>
      <c r="X35" s="59"/>
      <c r="Y35" s="59"/>
      <c r="Z35" s="61">
        <f>I35+T35+U35+K35</f>
        <v>0</v>
      </c>
      <c r="AD35" s="7"/>
    </row>
    <row r="36" spans="1:30" s="1" customFormat="1" ht="15.75" customHeight="1">
      <c r="A36" s="199" t="s">
        <v>47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1"/>
      <c r="AD36" s="6"/>
    </row>
    <row r="37" spans="1:30" s="3" customFormat="1" ht="15">
      <c r="A37" s="40">
        <v>1</v>
      </c>
      <c r="B37" s="153" t="s">
        <v>48</v>
      </c>
      <c r="C37" s="62" t="s">
        <v>49</v>
      </c>
      <c r="D37" s="63"/>
      <c r="E37" s="63"/>
      <c r="F37" s="45"/>
      <c r="G37" s="63"/>
      <c r="H37" s="46">
        <v>1</v>
      </c>
      <c r="I37" s="45"/>
      <c r="J37" s="45"/>
      <c r="K37" s="58"/>
      <c r="L37" s="58"/>
      <c r="M37" s="37"/>
      <c r="N37" s="58"/>
      <c r="O37" s="37"/>
      <c r="P37" s="58"/>
      <c r="Q37" s="37"/>
      <c r="R37" s="37"/>
      <c r="S37" s="46"/>
      <c r="T37" s="45"/>
      <c r="U37" s="45"/>
      <c r="V37" s="37"/>
      <c r="W37" s="37"/>
      <c r="X37" s="37"/>
      <c r="Y37" s="37"/>
      <c r="Z37" s="45"/>
      <c r="AD37" s="5"/>
    </row>
    <row r="38" spans="1:30" s="3" customFormat="1" ht="15">
      <c r="A38" s="40">
        <v>2</v>
      </c>
      <c r="B38" s="153" t="s">
        <v>50</v>
      </c>
      <c r="C38" s="62" t="s">
        <v>51</v>
      </c>
      <c r="D38" s="63"/>
      <c r="E38" s="63"/>
      <c r="F38" s="45"/>
      <c r="G38" s="63"/>
      <c r="H38" s="46">
        <v>1</v>
      </c>
      <c r="I38" s="45"/>
      <c r="J38" s="46"/>
      <c r="K38" s="45"/>
      <c r="L38" s="45"/>
      <c r="M38" s="63"/>
      <c r="N38" s="45"/>
      <c r="O38" s="63"/>
      <c r="P38" s="45"/>
      <c r="Q38" s="63"/>
      <c r="R38" s="63"/>
      <c r="S38" s="46"/>
      <c r="T38" s="63"/>
      <c r="U38" s="63"/>
      <c r="V38" s="63"/>
      <c r="W38" s="63"/>
      <c r="X38" s="63"/>
      <c r="Y38" s="63"/>
      <c r="Z38" s="45"/>
      <c r="AD38" s="5"/>
    </row>
    <row r="39" spans="1:30" s="3" customFormat="1" ht="18" customHeight="1">
      <c r="A39" s="37">
        <v>3</v>
      </c>
      <c r="B39" s="154" t="s">
        <v>52</v>
      </c>
      <c r="C39" s="64" t="s">
        <v>53</v>
      </c>
      <c r="D39" s="63" t="s">
        <v>54</v>
      </c>
      <c r="E39" s="43">
        <v>2</v>
      </c>
      <c r="F39" s="65"/>
      <c r="G39" s="63"/>
      <c r="H39" s="43">
        <v>30</v>
      </c>
      <c r="I39" s="45"/>
      <c r="J39" s="45"/>
      <c r="K39" s="45"/>
      <c r="L39" s="45"/>
      <c r="M39" s="5"/>
      <c r="N39" s="66"/>
      <c r="O39" s="43"/>
      <c r="P39" s="45"/>
      <c r="Q39" s="63"/>
      <c r="R39" s="63"/>
      <c r="S39" s="46"/>
      <c r="T39" s="63"/>
      <c r="U39" s="63"/>
      <c r="V39" s="63"/>
      <c r="W39" s="45"/>
      <c r="X39" s="45"/>
      <c r="Y39" s="45"/>
      <c r="Z39" s="45"/>
      <c r="AD39" s="5"/>
    </row>
    <row r="40" spans="1:30" s="3" customFormat="1" ht="17.25" customHeight="1">
      <c r="A40" s="37">
        <v>4</v>
      </c>
      <c r="B40" s="154" t="s">
        <v>55</v>
      </c>
      <c r="C40" s="64" t="s">
        <v>56</v>
      </c>
      <c r="D40" s="63" t="s">
        <v>54</v>
      </c>
      <c r="E40" s="43">
        <v>3</v>
      </c>
      <c r="F40" s="65"/>
      <c r="G40" s="63"/>
      <c r="H40" s="43">
        <v>1</v>
      </c>
      <c r="I40" s="45"/>
      <c r="J40" s="45"/>
      <c r="K40" s="45"/>
      <c r="L40" s="45"/>
      <c r="M40" s="5"/>
      <c r="N40" s="66"/>
      <c r="O40" s="43"/>
      <c r="P40" s="45"/>
      <c r="Q40" s="63"/>
      <c r="R40" s="63"/>
      <c r="S40" s="46"/>
      <c r="T40" s="63"/>
      <c r="U40" s="63"/>
      <c r="V40" s="63"/>
      <c r="W40" s="63"/>
      <c r="X40" s="63"/>
      <c r="Y40" s="63"/>
      <c r="Z40" s="45"/>
      <c r="AD40" s="5"/>
    </row>
    <row r="41" spans="1:30" s="3" customFormat="1" ht="21" customHeight="1">
      <c r="A41" s="37">
        <v>5</v>
      </c>
      <c r="B41" s="154" t="s">
        <v>55</v>
      </c>
      <c r="C41" s="64" t="s">
        <v>56</v>
      </c>
      <c r="D41" s="63" t="s">
        <v>54</v>
      </c>
      <c r="E41" s="43">
        <v>4</v>
      </c>
      <c r="F41" s="65"/>
      <c r="G41" s="63"/>
      <c r="H41" s="43">
        <f>1+1</f>
        <v>2</v>
      </c>
      <c r="I41" s="45"/>
      <c r="J41" s="45"/>
      <c r="K41" s="45"/>
      <c r="L41" s="45"/>
      <c r="M41" s="5"/>
      <c r="N41" s="66"/>
      <c r="O41" s="43"/>
      <c r="P41" s="45"/>
      <c r="Q41" s="63"/>
      <c r="R41" s="63"/>
      <c r="S41" s="46"/>
      <c r="T41" s="63"/>
      <c r="U41" s="63"/>
      <c r="V41" s="63"/>
      <c r="W41" s="63"/>
      <c r="X41" s="63"/>
      <c r="Y41" s="63"/>
      <c r="Z41" s="45"/>
      <c r="AD41" s="5"/>
    </row>
    <row r="42" spans="1:30" s="3" customFormat="1" ht="15">
      <c r="A42" s="37">
        <v>6</v>
      </c>
      <c r="B42" s="154" t="s">
        <v>57</v>
      </c>
      <c r="C42" s="64" t="s">
        <v>56</v>
      </c>
      <c r="D42" s="63" t="s">
        <v>54</v>
      </c>
      <c r="E42" s="43">
        <v>5</v>
      </c>
      <c r="F42" s="65"/>
      <c r="G42" s="63"/>
      <c r="H42" s="43">
        <f>2+1+1</f>
        <v>4</v>
      </c>
      <c r="I42" s="45"/>
      <c r="J42" s="45"/>
      <c r="K42" s="45"/>
      <c r="L42" s="45"/>
      <c r="M42" s="5"/>
      <c r="N42" s="66"/>
      <c r="O42" s="43"/>
      <c r="P42" s="45"/>
      <c r="Q42" s="63"/>
      <c r="R42" s="63"/>
      <c r="S42" s="46"/>
      <c r="T42" s="63"/>
      <c r="U42" s="63"/>
      <c r="V42" s="63"/>
      <c r="W42" s="63"/>
      <c r="X42" s="63"/>
      <c r="Y42" s="63"/>
      <c r="Z42" s="45"/>
      <c r="AD42" s="5"/>
    </row>
    <row r="43" spans="1:30" s="1" customFormat="1" ht="15">
      <c r="A43" s="67"/>
      <c r="B43" s="155" t="s">
        <v>58</v>
      </c>
      <c r="C43" s="68"/>
      <c r="D43" s="69"/>
      <c r="E43" s="67"/>
      <c r="F43" s="70"/>
      <c r="G43" s="69"/>
      <c r="H43" s="67">
        <f>SUM(H37:H42)</f>
        <v>39</v>
      </c>
      <c r="I43" s="70">
        <f>SUM(I37:I42)</f>
        <v>0</v>
      </c>
      <c r="J43" s="70"/>
      <c r="K43" s="70">
        <f>SUM(K37:K42)</f>
        <v>0</v>
      </c>
      <c r="L43" s="70">
        <f>SUM(L37:L42)</f>
        <v>0</v>
      </c>
      <c r="M43" s="70"/>
      <c r="N43" s="70">
        <f>SUM(N37:N42)</f>
        <v>0</v>
      </c>
      <c r="O43" s="70"/>
      <c r="P43" s="70">
        <f>SUM(P37:P42)</f>
        <v>0</v>
      </c>
      <c r="Q43" s="70"/>
      <c r="R43" s="70"/>
      <c r="S43" s="71"/>
      <c r="T43" s="70">
        <f>SUM(T37:T42)</f>
        <v>0</v>
      </c>
      <c r="U43" s="70"/>
      <c r="V43" s="70">
        <f>SUM(V37:V42)</f>
        <v>0</v>
      </c>
      <c r="W43" s="70">
        <f>SUM(W37:W42)</f>
        <v>0</v>
      </c>
      <c r="X43" s="70"/>
      <c r="Y43" s="70"/>
      <c r="Z43" s="72">
        <f>I43+K43+L43+N43+P43+T43+V43+W43</f>
        <v>0</v>
      </c>
      <c r="AD43" s="6"/>
    </row>
    <row r="44" spans="1:30" s="1" customFormat="1" ht="15.75" customHeight="1">
      <c r="A44" s="169" t="s">
        <v>59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3"/>
      <c r="AD44" s="6"/>
    </row>
    <row r="45" spans="1:30" s="3" customFormat="1">
      <c r="A45" s="37">
        <v>1</v>
      </c>
      <c r="B45" s="53" t="s">
        <v>60</v>
      </c>
      <c r="C45" s="53" t="s">
        <v>24</v>
      </c>
      <c r="D45" s="37"/>
      <c r="E45" s="37"/>
      <c r="F45" s="58"/>
      <c r="G45" s="45"/>
      <c r="H45" s="43">
        <v>1</v>
      </c>
      <c r="I45" s="45"/>
      <c r="J45" s="45"/>
      <c r="K45" s="43"/>
      <c r="L45" s="37"/>
      <c r="M45" s="37"/>
      <c r="N45" s="37"/>
      <c r="O45" s="37"/>
      <c r="P45" s="37"/>
      <c r="Q45" s="37"/>
      <c r="R45" s="37"/>
      <c r="S45" s="40"/>
      <c r="T45" s="37"/>
      <c r="U45" s="37"/>
      <c r="V45" s="37"/>
      <c r="W45" s="37"/>
      <c r="X45" s="37"/>
      <c r="Y45" s="37"/>
      <c r="Z45" s="45"/>
      <c r="AD45" s="5"/>
    </row>
    <row r="46" spans="1:30" s="3" customFormat="1">
      <c r="A46" s="37">
        <v>2</v>
      </c>
      <c r="B46" s="53" t="s">
        <v>61</v>
      </c>
      <c r="C46" s="53">
        <v>8159</v>
      </c>
      <c r="D46" s="43" t="s">
        <v>54</v>
      </c>
      <c r="E46" s="43"/>
      <c r="F46" s="45"/>
      <c r="G46" s="45"/>
      <c r="H46" s="43">
        <v>2</v>
      </c>
      <c r="I46" s="45"/>
      <c r="J46" s="45"/>
      <c r="K46" s="45"/>
      <c r="L46" s="43"/>
      <c r="M46" s="43"/>
      <c r="N46" s="43"/>
      <c r="O46" s="43"/>
      <c r="P46" s="45"/>
      <c r="Q46" s="45"/>
      <c r="R46" s="45"/>
      <c r="S46" s="46"/>
      <c r="T46" s="45"/>
      <c r="U46" s="45"/>
      <c r="V46" s="43"/>
      <c r="W46" s="43"/>
      <c r="X46" s="43"/>
      <c r="Y46" s="43"/>
      <c r="Z46" s="45"/>
      <c r="AD46" s="5"/>
    </row>
    <row r="47" spans="1:30" s="3" customFormat="1">
      <c r="A47" s="37">
        <v>3</v>
      </c>
      <c r="B47" s="64" t="s">
        <v>62</v>
      </c>
      <c r="C47" s="64" t="s">
        <v>63</v>
      </c>
      <c r="D47" s="63" t="s">
        <v>54</v>
      </c>
      <c r="E47" s="43"/>
      <c r="F47" s="45"/>
      <c r="G47" s="45"/>
      <c r="H47" s="43">
        <v>2</v>
      </c>
      <c r="I47" s="45"/>
      <c r="J47" s="45"/>
      <c r="K47" s="63"/>
      <c r="L47" s="63"/>
      <c r="M47" s="46"/>
      <c r="N47" s="63"/>
      <c r="O47" s="43"/>
      <c r="P47" s="63"/>
      <c r="Q47" s="63"/>
      <c r="R47" s="63"/>
      <c r="S47" s="46"/>
      <c r="T47" s="63"/>
      <c r="U47" s="63"/>
      <c r="V47" s="73"/>
      <c r="W47" s="73"/>
      <c r="X47" s="73"/>
      <c r="Y47" s="73"/>
      <c r="Z47" s="45"/>
      <c r="AD47" s="5"/>
    </row>
    <row r="48" spans="1:30" s="1" customFormat="1" ht="15">
      <c r="A48" s="67"/>
      <c r="B48" s="155" t="s">
        <v>58</v>
      </c>
      <c r="C48" s="68"/>
      <c r="D48" s="69"/>
      <c r="E48" s="67"/>
      <c r="F48" s="70"/>
      <c r="G48" s="69"/>
      <c r="H48" s="67">
        <f>SUM(H45:H47)</f>
        <v>5</v>
      </c>
      <c r="I48" s="69">
        <f>SUM(I45:I47)</f>
        <v>0</v>
      </c>
      <c r="J48" s="69"/>
      <c r="K48" s="69">
        <f>SUM(K45:K47)</f>
        <v>0</v>
      </c>
      <c r="L48" s="69"/>
      <c r="M48" s="69"/>
      <c r="N48" s="69">
        <f>SUM(N46:N47)</f>
        <v>0</v>
      </c>
      <c r="O48" s="67"/>
      <c r="P48" s="69">
        <f>SUM(P45:P47)</f>
        <v>0</v>
      </c>
      <c r="Q48" s="69"/>
      <c r="R48" s="69"/>
      <c r="S48" s="71"/>
      <c r="T48" s="69"/>
      <c r="U48" s="69"/>
      <c r="V48" s="69"/>
      <c r="W48" s="69"/>
      <c r="X48" s="69"/>
      <c r="Y48" s="69"/>
      <c r="Z48" s="72">
        <f>SUM(Z45:Z47)</f>
        <v>0</v>
      </c>
      <c r="AD48" s="6"/>
    </row>
    <row r="49" spans="1:30" s="1" customFormat="1">
      <c r="A49" s="135"/>
      <c r="B49" s="136"/>
      <c r="C49" s="136"/>
      <c r="D49" s="137"/>
      <c r="E49" s="138"/>
      <c r="F49" s="139"/>
      <c r="G49" s="137"/>
      <c r="H49" s="138"/>
      <c r="I49" s="137"/>
      <c r="J49" s="137"/>
      <c r="K49" s="137"/>
      <c r="L49" s="137"/>
      <c r="M49" s="137"/>
      <c r="N49" s="137"/>
      <c r="O49" s="138"/>
      <c r="P49" s="137"/>
      <c r="Q49" s="137"/>
      <c r="R49" s="137"/>
      <c r="S49" s="140"/>
      <c r="T49" s="137"/>
      <c r="U49" s="137"/>
      <c r="V49" s="137"/>
      <c r="W49" s="137"/>
      <c r="X49" s="137"/>
      <c r="Y49" s="137"/>
      <c r="Z49" s="141"/>
      <c r="AD49" s="6"/>
    </row>
    <row r="50" spans="1:30" s="1" customFormat="1">
      <c r="A50" s="135"/>
      <c r="B50" s="136"/>
      <c r="C50" s="136"/>
      <c r="D50" s="137"/>
      <c r="E50" s="138"/>
      <c r="F50" s="139"/>
      <c r="G50" s="137"/>
      <c r="H50" s="138"/>
      <c r="I50" s="137"/>
      <c r="J50" s="137"/>
      <c r="K50" s="137"/>
      <c r="L50" s="137"/>
      <c r="M50" s="137"/>
      <c r="N50" s="137"/>
      <c r="O50" s="138"/>
      <c r="P50" s="137"/>
      <c r="Q50" s="137"/>
      <c r="R50" s="137"/>
      <c r="S50" s="140"/>
      <c r="T50" s="137"/>
      <c r="U50" s="137"/>
      <c r="V50" s="137"/>
      <c r="W50" s="137"/>
      <c r="X50" s="137"/>
      <c r="Y50" s="137"/>
      <c r="Z50" s="141"/>
      <c r="AD50" s="6"/>
    </row>
    <row r="51" spans="1:30" s="1" customFormat="1" ht="15.75" customHeight="1">
      <c r="A51" s="169" t="s">
        <v>64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1"/>
      <c r="AD51" s="6"/>
    </row>
    <row r="52" spans="1:30" s="3" customFormat="1" ht="15">
      <c r="A52" s="37">
        <v>1</v>
      </c>
      <c r="B52" s="152" t="s">
        <v>48</v>
      </c>
      <c r="C52" s="53">
        <v>1233</v>
      </c>
      <c r="D52" s="37"/>
      <c r="E52" s="37"/>
      <c r="F52" s="58"/>
      <c r="G52" s="63"/>
      <c r="H52" s="46">
        <v>1</v>
      </c>
      <c r="I52" s="45"/>
      <c r="J52" s="45"/>
      <c r="K52" s="58"/>
      <c r="L52" s="58"/>
      <c r="M52" s="37"/>
      <c r="N52" s="37"/>
      <c r="O52" s="37"/>
      <c r="P52" s="37"/>
      <c r="Q52" s="37"/>
      <c r="R52" s="37"/>
      <c r="S52" s="46"/>
      <c r="T52" s="45"/>
      <c r="U52" s="45"/>
      <c r="V52" s="37"/>
      <c r="W52" s="37"/>
      <c r="X52" s="37"/>
      <c r="Y52" s="37"/>
      <c r="Z52" s="45"/>
      <c r="AD52" s="5"/>
    </row>
    <row r="53" spans="1:30" s="3" customFormat="1" ht="45">
      <c r="A53" s="37">
        <v>2</v>
      </c>
      <c r="B53" s="152" t="s">
        <v>65</v>
      </c>
      <c r="C53" s="53">
        <v>2142</v>
      </c>
      <c r="D53" s="37"/>
      <c r="E53" s="37"/>
      <c r="F53" s="58"/>
      <c r="G53" s="45"/>
      <c r="H53" s="46">
        <v>1</v>
      </c>
      <c r="I53" s="45"/>
      <c r="J53" s="46"/>
      <c r="K53" s="45"/>
      <c r="L53" s="58"/>
      <c r="M53" s="37"/>
      <c r="N53" s="37"/>
      <c r="O53" s="37"/>
      <c r="P53" s="37"/>
      <c r="Q53" s="37"/>
      <c r="R53" s="37"/>
      <c r="S53" s="40"/>
      <c r="T53" s="37"/>
      <c r="U53" s="37"/>
      <c r="V53" s="37"/>
      <c r="W53" s="37"/>
      <c r="X53" s="37"/>
      <c r="Y53" s="37"/>
      <c r="Z53" s="45"/>
      <c r="AD53" s="5"/>
    </row>
    <row r="54" spans="1:30" s="3" customFormat="1" ht="30">
      <c r="A54" s="37">
        <v>3</v>
      </c>
      <c r="B54" s="152" t="s">
        <v>66</v>
      </c>
      <c r="C54" s="53">
        <v>4121</v>
      </c>
      <c r="D54" s="37"/>
      <c r="E54" s="37"/>
      <c r="F54" s="58"/>
      <c r="G54" s="45"/>
      <c r="H54" s="46">
        <v>1</v>
      </c>
      <c r="I54" s="45"/>
      <c r="J54" s="46"/>
      <c r="K54" s="45"/>
      <c r="L54" s="58"/>
      <c r="M54" s="37"/>
      <c r="N54" s="37"/>
      <c r="O54" s="37"/>
      <c r="P54" s="37"/>
      <c r="Q54" s="37"/>
      <c r="R54" s="37"/>
      <c r="S54" s="40"/>
      <c r="T54" s="37"/>
      <c r="U54" s="37"/>
      <c r="V54" s="37"/>
      <c r="W54" s="37"/>
      <c r="X54" s="37"/>
      <c r="Y54" s="37"/>
      <c r="Z54" s="45"/>
      <c r="AD54" s="5"/>
    </row>
    <row r="55" spans="1:30" s="3" customFormat="1" ht="15">
      <c r="A55" s="37">
        <v>4</v>
      </c>
      <c r="B55" s="154" t="s">
        <v>67</v>
      </c>
      <c r="C55" s="64" t="s">
        <v>68</v>
      </c>
      <c r="D55" s="63"/>
      <c r="E55" s="43"/>
      <c r="F55" s="45"/>
      <c r="G55" s="45"/>
      <c r="H55" s="43">
        <v>10</v>
      </c>
      <c r="I55" s="45"/>
      <c r="J55" s="45"/>
      <c r="K55" s="45"/>
      <c r="L55" s="45"/>
      <c r="M55" s="63"/>
      <c r="N55" s="63"/>
      <c r="O55" s="43"/>
      <c r="P55" s="63"/>
      <c r="Q55" s="63"/>
      <c r="R55" s="63"/>
      <c r="S55" s="46"/>
      <c r="T55" s="63"/>
      <c r="U55" s="63"/>
      <c r="V55" s="63"/>
      <c r="W55" s="63"/>
      <c r="X55" s="63"/>
      <c r="Y55" s="63"/>
      <c r="Z55" s="45"/>
      <c r="AD55" s="5"/>
    </row>
    <row r="56" spans="1:30" s="3" customFormat="1" ht="60">
      <c r="A56" s="37">
        <v>5</v>
      </c>
      <c r="B56" s="154" t="s">
        <v>69</v>
      </c>
      <c r="C56" s="64" t="s">
        <v>70</v>
      </c>
      <c r="D56" s="63"/>
      <c r="E56" s="43"/>
      <c r="F56" s="45"/>
      <c r="G56" s="45"/>
      <c r="H56" s="43">
        <v>1</v>
      </c>
      <c r="I56" s="45"/>
      <c r="J56" s="46"/>
      <c r="K56" s="45"/>
      <c r="L56" s="45"/>
      <c r="M56" s="63"/>
      <c r="N56" s="63" t="s">
        <v>71</v>
      </c>
      <c r="O56" s="43"/>
      <c r="P56" s="63"/>
      <c r="Q56" s="63"/>
      <c r="R56" s="63"/>
      <c r="S56" s="46"/>
      <c r="T56" s="63"/>
      <c r="U56" s="63"/>
      <c r="V56" s="63"/>
      <c r="W56" s="63"/>
      <c r="X56" s="63"/>
      <c r="Y56" s="63"/>
      <c r="Z56" s="45"/>
      <c r="AD56" s="5"/>
    </row>
    <row r="57" spans="1:30" s="3" customFormat="1" ht="15">
      <c r="A57" s="37">
        <v>6</v>
      </c>
      <c r="B57" s="154" t="s">
        <v>113</v>
      </c>
      <c r="C57" s="64" t="s">
        <v>72</v>
      </c>
      <c r="D57" s="63"/>
      <c r="E57" s="43"/>
      <c r="F57" s="45"/>
      <c r="G57" s="45"/>
      <c r="H57" s="43">
        <v>4</v>
      </c>
      <c r="I57" s="45"/>
      <c r="J57" s="45"/>
      <c r="K57" s="45"/>
      <c r="L57" s="45"/>
      <c r="M57" s="63"/>
      <c r="N57" s="63"/>
      <c r="O57" s="43"/>
      <c r="P57" s="63"/>
      <c r="Q57" s="63"/>
      <c r="R57" s="63"/>
      <c r="S57" s="46"/>
      <c r="T57" s="63"/>
      <c r="U57" s="63"/>
      <c r="V57" s="63"/>
      <c r="W57" s="63"/>
      <c r="X57" s="63"/>
      <c r="Y57" s="63"/>
      <c r="Z57" s="45"/>
      <c r="AD57" s="5"/>
    </row>
    <row r="58" spans="1:30" s="1" customFormat="1" ht="15">
      <c r="A58" s="67"/>
      <c r="B58" s="155" t="s">
        <v>58</v>
      </c>
      <c r="C58" s="68"/>
      <c r="D58" s="69"/>
      <c r="E58" s="67"/>
      <c r="F58" s="70"/>
      <c r="G58" s="69"/>
      <c r="H58" s="67">
        <f>SUM(H52:H57)</f>
        <v>18</v>
      </c>
      <c r="I58" s="70">
        <f>SUM(I52:I57)</f>
        <v>0</v>
      </c>
      <c r="J58" s="70"/>
      <c r="K58" s="69">
        <f>SUM(K52:K57)</f>
        <v>0</v>
      </c>
      <c r="L58" s="69">
        <f>SUM(L52:L57)</f>
        <v>0</v>
      </c>
      <c r="M58" s="69"/>
      <c r="N58" s="69"/>
      <c r="O58" s="67"/>
      <c r="P58" s="69"/>
      <c r="Q58" s="69"/>
      <c r="R58" s="69"/>
      <c r="S58" s="71"/>
      <c r="T58" s="70">
        <f>SUM(T52:T57)</f>
        <v>0</v>
      </c>
      <c r="U58" s="70"/>
      <c r="V58" s="69"/>
      <c r="W58" s="69"/>
      <c r="X58" s="69"/>
      <c r="Y58" s="69"/>
      <c r="Z58" s="72">
        <f>I58+K58+L58+T58</f>
        <v>0</v>
      </c>
      <c r="AD58" s="6"/>
    </row>
    <row r="59" spans="1:30" s="1" customFormat="1" ht="15.75" customHeight="1">
      <c r="A59" s="169" t="s">
        <v>73</v>
      </c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3"/>
      <c r="AD59" s="6"/>
    </row>
    <row r="60" spans="1:30" s="3" customFormat="1" ht="15">
      <c r="A60" s="37">
        <v>1</v>
      </c>
      <c r="B60" s="152" t="s">
        <v>48</v>
      </c>
      <c r="C60" s="53" t="s">
        <v>49</v>
      </c>
      <c r="D60" s="43"/>
      <c r="E60" s="43"/>
      <c r="F60" s="45"/>
      <c r="G60" s="63"/>
      <c r="H60" s="43">
        <v>1</v>
      </c>
      <c r="I60" s="45"/>
      <c r="J60" s="45"/>
      <c r="K60" s="43"/>
      <c r="L60" s="43"/>
      <c r="M60" s="43"/>
      <c r="N60" s="45"/>
      <c r="O60" s="43"/>
      <c r="P60" s="45"/>
      <c r="Q60" s="43"/>
      <c r="R60" s="43"/>
      <c r="S60" s="46"/>
      <c r="T60" s="45"/>
      <c r="U60" s="45"/>
      <c r="V60" s="45"/>
      <c r="W60" s="45"/>
      <c r="X60" s="43"/>
      <c r="Y60" s="43"/>
      <c r="Z60" s="45"/>
      <c r="AD60" s="5"/>
    </row>
    <row r="61" spans="1:30" s="3" customFormat="1" ht="15">
      <c r="A61" s="37">
        <v>2</v>
      </c>
      <c r="B61" s="152" t="s">
        <v>50</v>
      </c>
      <c r="C61" s="53" t="s">
        <v>51</v>
      </c>
      <c r="D61" s="43"/>
      <c r="E61" s="43"/>
      <c r="F61" s="45"/>
      <c r="G61" s="63"/>
      <c r="H61" s="43">
        <v>1</v>
      </c>
      <c r="I61" s="45"/>
      <c r="J61" s="45"/>
      <c r="K61" s="43"/>
      <c r="L61" s="43"/>
      <c r="M61" s="43"/>
      <c r="N61" s="45"/>
      <c r="O61" s="43"/>
      <c r="P61" s="45"/>
      <c r="Q61" s="43"/>
      <c r="R61" s="43"/>
      <c r="S61" s="46"/>
      <c r="T61" s="43"/>
      <c r="U61" s="43"/>
      <c r="V61" s="45"/>
      <c r="W61" s="45"/>
      <c r="X61" s="43"/>
      <c r="Y61" s="43"/>
      <c r="Z61" s="45"/>
      <c r="AD61" s="5"/>
    </row>
    <row r="62" spans="1:30" s="3" customFormat="1" ht="15">
      <c r="A62" s="37">
        <v>3</v>
      </c>
      <c r="B62" s="152" t="s">
        <v>74</v>
      </c>
      <c r="C62" s="53" t="s">
        <v>49</v>
      </c>
      <c r="D62" s="43"/>
      <c r="E62" s="43"/>
      <c r="F62" s="45"/>
      <c r="G62" s="63"/>
      <c r="H62" s="43">
        <v>4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/>
      <c r="T62" s="45"/>
      <c r="U62" s="45"/>
      <c r="V62" s="63"/>
      <c r="W62" s="45"/>
      <c r="X62" s="45"/>
      <c r="Y62" s="45"/>
      <c r="Z62" s="45"/>
      <c r="AD62" s="5"/>
    </row>
    <row r="63" spans="1:30" s="3" customFormat="1" ht="15">
      <c r="A63" s="37">
        <v>4</v>
      </c>
      <c r="B63" s="152" t="s">
        <v>75</v>
      </c>
      <c r="C63" s="53">
        <v>4132</v>
      </c>
      <c r="D63" s="43"/>
      <c r="E63" s="43"/>
      <c r="F63" s="45"/>
      <c r="G63" s="63"/>
      <c r="H63" s="43">
        <v>1</v>
      </c>
      <c r="I63" s="45"/>
      <c r="J63" s="46"/>
      <c r="K63" s="45"/>
      <c r="L63" s="45"/>
      <c r="M63" s="45"/>
      <c r="N63" s="45"/>
      <c r="O63" s="45"/>
      <c r="P63" s="45"/>
      <c r="Q63" s="45"/>
      <c r="R63" s="45"/>
      <c r="S63" s="46"/>
      <c r="T63" s="45"/>
      <c r="U63" s="45"/>
      <c r="V63" s="45"/>
      <c r="W63" s="45"/>
      <c r="X63" s="45"/>
      <c r="Y63" s="45"/>
      <c r="Z63" s="45"/>
      <c r="AD63" s="5"/>
    </row>
    <row r="64" spans="1:30" s="3" customFormat="1" ht="15">
      <c r="A64" s="37">
        <v>5</v>
      </c>
      <c r="B64" s="154" t="s">
        <v>76</v>
      </c>
      <c r="C64" s="64" t="s">
        <v>56</v>
      </c>
      <c r="D64" s="63" t="s">
        <v>54</v>
      </c>
      <c r="E64" s="43">
        <v>4</v>
      </c>
      <c r="F64" s="65"/>
      <c r="G64" s="63"/>
      <c r="H64" s="43">
        <v>7</v>
      </c>
      <c r="I64" s="45"/>
      <c r="J64" s="45"/>
      <c r="K64" s="45"/>
      <c r="L64" s="63"/>
      <c r="M64" s="74"/>
      <c r="N64" s="75"/>
      <c r="O64" s="43"/>
      <c r="P64" s="45"/>
      <c r="Q64" s="63"/>
      <c r="R64" s="63"/>
      <c r="S64" s="46"/>
      <c r="T64" s="63"/>
      <c r="U64" s="63"/>
      <c r="V64" s="63"/>
      <c r="W64" s="45"/>
      <c r="X64" s="63"/>
      <c r="Y64" s="63"/>
      <c r="Z64" s="45"/>
      <c r="AD64" s="5"/>
    </row>
    <row r="65" spans="1:30" s="3" customFormat="1" ht="15">
      <c r="A65" s="37">
        <v>6</v>
      </c>
      <c r="B65" s="154" t="s">
        <v>76</v>
      </c>
      <c r="C65" s="64" t="s">
        <v>56</v>
      </c>
      <c r="D65" s="63" t="s">
        <v>54</v>
      </c>
      <c r="E65" s="43">
        <v>3</v>
      </c>
      <c r="F65" s="65"/>
      <c r="G65" s="63"/>
      <c r="H65" s="43">
        <v>2</v>
      </c>
      <c r="I65" s="45"/>
      <c r="J65" s="45"/>
      <c r="K65" s="63"/>
      <c r="L65" s="63"/>
      <c r="M65" s="74"/>
      <c r="N65" s="75"/>
      <c r="O65" s="43"/>
      <c r="P65" s="45"/>
      <c r="Q65" s="63"/>
      <c r="R65" s="63"/>
      <c r="S65" s="46"/>
      <c r="T65" s="63"/>
      <c r="U65" s="63"/>
      <c r="V65" s="45"/>
      <c r="W65" s="45"/>
      <c r="X65" s="63"/>
      <c r="Y65" s="63"/>
      <c r="Z65" s="45"/>
      <c r="AD65" s="5"/>
    </row>
    <row r="66" spans="1:30" s="3" customFormat="1" ht="15">
      <c r="A66" s="37">
        <v>7</v>
      </c>
      <c r="B66" s="154" t="s">
        <v>77</v>
      </c>
      <c r="C66" s="64" t="s">
        <v>56</v>
      </c>
      <c r="D66" s="63" t="s">
        <v>54</v>
      </c>
      <c r="E66" s="43">
        <v>4</v>
      </c>
      <c r="F66" s="65"/>
      <c r="G66" s="63"/>
      <c r="H66" s="43">
        <v>4</v>
      </c>
      <c r="I66" s="45"/>
      <c r="J66" s="45"/>
      <c r="K66" s="45"/>
      <c r="L66" s="63"/>
      <c r="M66" s="74"/>
      <c r="N66" s="75"/>
      <c r="O66" s="43"/>
      <c r="P66" s="45"/>
      <c r="Q66" s="63"/>
      <c r="R66" s="63"/>
      <c r="S66" s="46"/>
      <c r="T66" s="63"/>
      <c r="U66" s="63"/>
      <c r="V66" s="63"/>
      <c r="W66" s="45"/>
      <c r="X66" s="63"/>
      <c r="Y66" s="63"/>
      <c r="Z66" s="45"/>
      <c r="AD66" s="5"/>
    </row>
    <row r="67" spans="1:30" s="3" customFormat="1" ht="45">
      <c r="A67" s="37">
        <v>8</v>
      </c>
      <c r="B67" s="154" t="s">
        <v>78</v>
      </c>
      <c r="C67" s="64" t="s">
        <v>79</v>
      </c>
      <c r="D67" s="63" t="s">
        <v>54</v>
      </c>
      <c r="E67" s="43">
        <v>5</v>
      </c>
      <c r="F67" s="65"/>
      <c r="G67" s="63"/>
      <c r="H67" s="43">
        <v>1</v>
      </c>
      <c r="I67" s="45"/>
      <c r="J67" s="45"/>
      <c r="K67" s="63"/>
      <c r="L67" s="63"/>
      <c r="M67" s="74"/>
      <c r="N67" s="75"/>
      <c r="O67" s="43"/>
      <c r="P67" s="45"/>
      <c r="Q67" s="45"/>
      <c r="R67" s="45"/>
      <c r="S67" s="46"/>
      <c r="T67" s="45"/>
      <c r="U67" s="45"/>
      <c r="V67" s="45"/>
      <c r="W67" s="45"/>
      <c r="X67" s="76"/>
      <c r="Y67" s="76"/>
      <c r="Z67" s="45"/>
      <c r="AD67" s="5"/>
    </row>
    <row r="68" spans="1:30" s="3" customFormat="1" ht="45">
      <c r="A68" s="37">
        <v>9</v>
      </c>
      <c r="B68" s="154" t="s">
        <v>78</v>
      </c>
      <c r="C68" s="64" t="s">
        <v>79</v>
      </c>
      <c r="D68" s="76" t="s">
        <v>54</v>
      </c>
      <c r="E68" s="43">
        <v>4</v>
      </c>
      <c r="F68" s="65"/>
      <c r="G68" s="63"/>
      <c r="H68" s="43">
        <v>1</v>
      </c>
      <c r="I68" s="45"/>
      <c r="J68" s="45"/>
      <c r="K68" s="63"/>
      <c r="L68" s="63"/>
      <c r="M68" s="74"/>
      <c r="N68" s="75"/>
      <c r="O68" s="43"/>
      <c r="P68" s="45"/>
      <c r="Q68" s="45"/>
      <c r="R68" s="45"/>
      <c r="S68" s="46"/>
      <c r="T68" s="45"/>
      <c r="U68" s="45"/>
      <c r="V68" s="45"/>
      <c r="W68" s="45"/>
      <c r="X68" s="45"/>
      <c r="Y68" s="45"/>
      <c r="Z68" s="45"/>
      <c r="AD68" s="5"/>
    </row>
    <row r="69" spans="1:30" s="3" customFormat="1" ht="15">
      <c r="A69" s="37">
        <v>10</v>
      </c>
      <c r="B69" s="154" t="s">
        <v>80</v>
      </c>
      <c r="C69" s="64" t="s">
        <v>81</v>
      </c>
      <c r="D69" s="76"/>
      <c r="E69" s="43">
        <v>6</v>
      </c>
      <c r="F69" s="65"/>
      <c r="G69" s="63"/>
      <c r="H69" s="43">
        <v>1</v>
      </c>
      <c r="I69" s="45"/>
      <c r="J69" s="45"/>
      <c r="K69" s="63"/>
      <c r="L69" s="63"/>
      <c r="M69" s="46"/>
      <c r="N69" s="45"/>
      <c r="O69" s="43"/>
      <c r="P69" s="45"/>
      <c r="Q69" s="76"/>
      <c r="R69" s="76"/>
      <c r="S69" s="46"/>
      <c r="T69" s="76"/>
      <c r="U69" s="76"/>
      <c r="V69" s="45"/>
      <c r="W69" s="45"/>
      <c r="X69" s="76"/>
      <c r="Y69" s="76"/>
      <c r="Z69" s="45"/>
      <c r="AD69" s="5"/>
    </row>
    <row r="70" spans="1:30" s="3" customFormat="1" ht="30">
      <c r="A70" s="37">
        <v>11</v>
      </c>
      <c r="B70" s="154" t="s">
        <v>82</v>
      </c>
      <c r="C70" s="64" t="s">
        <v>83</v>
      </c>
      <c r="D70" s="76"/>
      <c r="E70" s="43"/>
      <c r="F70" s="45"/>
      <c r="G70" s="63"/>
      <c r="H70" s="43">
        <v>1</v>
      </c>
      <c r="I70" s="45"/>
      <c r="J70" s="45"/>
      <c r="K70" s="63"/>
      <c r="L70" s="63"/>
      <c r="M70" s="63"/>
      <c r="N70" s="45"/>
      <c r="O70" s="43"/>
      <c r="P70" s="45"/>
      <c r="Q70" s="76"/>
      <c r="R70" s="76"/>
      <c r="S70" s="46"/>
      <c r="T70" s="76"/>
      <c r="U70" s="76"/>
      <c r="V70" s="45"/>
      <c r="W70" s="45"/>
      <c r="X70" s="76"/>
      <c r="Y70" s="77"/>
      <c r="Z70" s="61">
        <f>I70+K70+Y70+T70</f>
        <v>0</v>
      </c>
      <c r="AD70" s="5"/>
    </row>
    <row r="71" spans="1:30" s="3" customFormat="1" ht="30">
      <c r="A71" s="37">
        <v>12</v>
      </c>
      <c r="B71" s="152" t="s">
        <v>84</v>
      </c>
      <c r="C71" s="64" t="s">
        <v>85</v>
      </c>
      <c r="D71" s="76"/>
      <c r="E71" s="43"/>
      <c r="F71" s="45"/>
      <c r="G71" s="63"/>
      <c r="H71" s="43">
        <v>3</v>
      </c>
      <c r="I71" s="45"/>
      <c r="J71" s="45"/>
      <c r="K71" s="63"/>
      <c r="L71" s="63"/>
      <c r="M71" s="63"/>
      <c r="N71" s="45"/>
      <c r="O71" s="43"/>
      <c r="P71" s="45"/>
      <c r="Q71" s="76"/>
      <c r="R71" s="76"/>
      <c r="S71" s="46"/>
      <c r="T71" s="76"/>
      <c r="U71" s="76"/>
      <c r="V71" s="63"/>
      <c r="W71" s="45"/>
      <c r="X71" s="45"/>
      <c r="Y71" s="45"/>
      <c r="Z71" s="45"/>
      <c r="AD71" s="5"/>
    </row>
    <row r="72" spans="1:30" s="1" customFormat="1" ht="15">
      <c r="A72" s="78"/>
      <c r="B72" s="157" t="s">
        <v>58</v>
      </c>
      <c r="C72" s="79"/>
      <c r="D72" s="80"/>
      <c r="E72" s="67"/>
      <c r="F72" s="70"/>
      <c r="G72" s="80"/>
      <c r="H72" s="67">
        <f>SUM(H60:H71)</f>
        <v>27</v>
      </c>
      <c r="I72" s="70">
        <f>SUM(I60:I71)</f>
        <v>0</v>
      </c>
      <c r="J72" s="70"/>
      <c r="K72" s="70">
        <f>SUM(K60:K71)</f>
        <v>0</v>
      </c>
      <c r="L72" s="69"/>
      <c r="M72" s="69"/>
      <c r="N72" s="69">
        <f>SUM(N60:N71)</f>
        <v>0</v>
      </c>
      <c r="O72" s="67"/>
      <c r="P72" s="70">
        <f>SUM(P60:P71)</f>
        <v>0</v>
      </c>
      <c r="Q72" s="69"/>
      <c r="R72" s="69"/>
      <c r="S72" s="71"/>
      <c r="T72" s="70">
        <f>SUM(T60:T71)</f>
        <v>0</v>
      </c>
      <c r="U72" s="70"/>
      <c r="V72" s="69">
        <f>SUM(V60:V71)</f>
        <v>0</v>
      </c>
      <c r="W72" s="70">
        <f>SUM(W60:W71)</f>
        <v>0</v>
      </c>
      <c r="X72" s="70"/>
      <c r="Y72" s="70">
        <f>SUM(Y60:Y71)</f>
        <v>0</v>
      </c>
      <c r="Z72" s="72">
        <f>I72+K72+N72+P72+T72+V72+W72+Y72</f>
        <v>0</v>
      </c>
      <c r="AD72" s="6"/>
    </row>
    <row r="73" spans="1:30" s="1" customFormat="1" ht="15.75" customHeight="1">
      <c r="A73" s="169" t="s">
        <v>86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3"/>
      <c r="AD73" s="6"/>
    </row>
    <row r="74" spans="1:30" s="3" customFormat="1" ht="15">
      <c r="A74" s="37">
        <v>1</v>
      </c>
      <c r="B74" s="152" t="s">
        <v>87</v>
      </c>
      <c r="C74" s="53">
        <v>3113</v>
      </c>
      <c r="D74" s="43"/>
      <c r="E74" s="43"/>
      <c r="F74" s="45"/>
      <c r="G74" s="63"/>
      <c r="H74" s="46">
        <v>1</v>
      </c>
      <c r="I74" s="45"/>
      <c r="J74" s="45"/>
      <c r="K74" s="37"/>
      <c r="L74" s="37"/>
      <c r="M74" s="37"/>
      <c r="N74" s="37"/>
      <c r="O74" s="37"/>
      <c r="P74" s="37"/>
      <c r="Q74" s="37"/>
      <c r="R74" s="37"/>
      <c r="S74" s="46">
        <v>50</v>
      </c>
      <c r="T74" s="45">
        <f>I74*0.5</f>
        <v>0</v>
      </c>
      <c r="U74" s="45"/>
      <c r="V74" s="37"/>
      <c r="W74" s="37"/>
      <c r="X74" s="37"/>
      <c r="Y74" s="37"/>
      <c r="Z74" s="45"/>
      <c r="AD74" s="5"/>
    </row>
    <row r="75" spans="1:30" s="3" customFormat="1" ht="15">
      <c r="A75" s="37">
        <v>2</v>
      </c>
      <c r="B75" s="152" t="s">
        <v>50</v>
      </c>
      <c r="C75" s="53" t="s">
        <v>51</v>
      </c>
      <c r="D75" s="43"/>
      <c r="E75" s="43"/>
      <c r="F75" s="45"/>
      <c r="G75" s="63"/>
      <c r="H75" s="43">
        <v>1</v>
      </c>
      <c r="I75" s="45"/>
      <c r="J75" s="45"/>
      <c r="K75" s="43"/>
      <c r="L75" s="43"/>
      <c r="M75" s="43"/>
      <c r="N75" s="43"/>
      <c r="O75" s="43"/>
      <c r="P75" s="43"/>
      <c r="Q75" s="43"/>
      <c r="R75" s="43"/>
      <c r="S75" s="46"/>
      <c r="T75" s="43"/>
      <c r="U75" s="43"/>
      <c r="V75" s="43"/>
      <c r="W75" s="43"/>
      <c r="X75" s="43"/>
      <c r="Y75" s="43"/>
      <c r="Z75" s="45"/>
      <c r="AD75" s="5"/>
    </row>
    <row r="76" spans="1:30" s="3" customFormat="1" ht="30">
      <c r="A76" s="37">
        <v>3</v>
      </c>
      <c r="B76" s="154" t="s">
        <v>88</v>
      </c>
      <c r="C76" s="64" t="s">
        <v>89</v>
      </c>
      <c r="D76" s="76"/>
      <c r="E76" s="43">
        <v>5</v>
      </c>
      <c r="F76" s="45"/>
      <c r="G76" s="45"/>
      <c r="H76" s="43">
        <v>6</v>
      </c>
      <c r="I76" s="45"/>
      <c r="J76" s="45"/>
      <c r="K76" s="63"/>
      <c r="L76" s="63"/>
      <c r="M76" s="46"/>
      <c r="N76" s="63"/>
      <c r="O76" s="43"/>
      <c r="P76" s="45"/>
      <c r="Q76" s="76"/>
      <c r="R76" s="76"/>
      <c r="S76" s="46"/>
      <c r="T76" s="76"/>
      <c r="U76" s="76"/>
      <c r="V76" s="76"/>
      <c r="W76" s="76"/>
      <c r="X76" s="76"/>
      <c r="Y76" s="76"/>
      <c r="Z76" s="45"/>
      <c r="AD76" s="5"/>
    </row>
    <row r="77" spans="1:30" s="3" customFormat="1" ht="30">
      <c r="A77" s="37">
        <v>4</v>
      </c>
      <c r="B77" s="154" t="s">
        <v>88</v>
      </c>
      <c r="C77" s="64" t="s">
        <v>89</v>
      </c>
      <c r="D77" s="76" t="s">
        <v>90</v>
      </c>
      <c r="E77" s="43">
        <v>4</v>
      </c>
      <c r="F77" s="45"/>
      <c r="G77" s="45"/>
      <c r="H77" s="43">
        <v>1</v>
      </c>
      <c r="I77" s="45"/>
      <c r="J77" s="45"/>
      <c r="K77" s="63"/>
      <c r="L77" s="63"/>
      <c r="M77" s="46"/>
      <c r="N77" s="63"/>
      <c r="O77" s="5"/>
      <c r="P77" s="5"/>
      <c r="Q77" s="76"/>
      <c r="R77" s="76"/>
      <c r="S77" s="46"/>
      <c r="T77" s="76"/>
      <c r="U77" s="76"/>
      <c r="V77" s="76"/>
      <c r="W77" s="76"/>
      <c r="X77" s="76"/>
      <c r="Y77" s="76"/>
      <c r="Z77" s="45"/>
      <c r="AD77" s="5"/>
    </row>
    <row r="78" spans="1:30" s="1" customFormat="1" ht="15">
      <c r="A78" s="78"/>
      <c r="B78" s="158" t="s">
        <v>58</v>
      </c>
      <c r="C78" s="79"/>
      <c r="D78" s="81"/>
      <c r="E78" s="78"/>
      <c r="F78" s="82"/>
      <c r="G78" s="81"/>
      <c r="H78" s="67">
        <f>SUM(H74:H77)</f>
        <v>9</v>
      </c>
      <c r="I78" s="70">
        <f>SUM(I74:I77)</f>
        <v>0</v>
      </c>
      <c r="J78" s="70"/>
      <c r="K78" s="69">
        <f>SUM(K74:K77)</f>
        <v>0</v>
      </c>
      <c r="L78" s="69"/>
      <c r="M78" s="69"/>
      <c r="N78" s="69">
        <f>SUM(N74:N77)</f>
        <v>0</v>
      </c>
      <c r="O78" s="67"/>
      <c r="P78" s="70">
        <f>SUM(P74:P76)</f>
        <v>0</v>
      </c>
      <c r="Q78" s="80"/>
      <c r="R78" s="80"/>
      <c r="S78" s="71"/>
      <c r="T78" s="73">
        <f>SUM(T74:T77)</f>
        <v>0</v>
      </c>
      <c r="U78" s="73"/>
      <c r="V78" s="80"/>
      <c r="W78" s="80"/>
      <c r="X78" s="80"/>
      <c r="Y78" s="80"/>
      <c r="Z78" s="72">
        <f>I78+K78+L78+P78+T78+N78</f>
        <v>0</v>
      </c>
      <c r="AD78" s="6"/>
    </row>
    <row r="79" spans="1:30" s="1" customFormat="1" ht="15.75" customHeight="1">
      <c r="A79" s="169" t="s">
        <v>91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3"/>
      <c r="AD79" s="6"/>
    </row>
    <row r="80" spans="1:30" s="3" customFormat="1" ht="15">
      <c r="A80" s="37">
        <v>1</v>
      </c>
      <c r="B80" s="152" t="s">
        <v>92</v>
      </c>
      <c r="C80" s="53">
        <v>3115</v>
      </c>
      <c r="D80" s="43"/>
      <c r="E80" s="43"/>
      <c r="F80" s="45"/>
      <c r="G80" s="45"/>
      <c r="H80" s="43">
        <v>1</v>
      </c>
      <c r="I80" s="45"/>
      <c r="J80" s="45"/>
      <c r="K80" s="43"/>
      <c r="L80" s="43"/>
      <c r="M80" s="43"/>
      <c r="N80" s="43"/>
      <c r="O80" s="43"/>
      <c r="P80" s="45"/>
      <c r="Q80" s="43"/>
      <c r="R80" s="45"/>
      <c r="S80" s="46"/>
      <c r="T80" s="43"/>
      <c r="U80" s="43"/>
      <c r="V80" s="43"/>
      <c r="W80" s="43"/>
      <c r="X80" s="43"/>
      <c r="Y80" s="43"/>
      <c r="Z80" s="45"/>
      <c r="AD80" s="5"/>
    </row>
    <row r="81" spans="1:30" s="3" customFormat="1" ht="15">
      <c r="A81" s="37">
        <v>2</v>
      </c>
      <c r="B81" s="154" t="s">
        <v>93</v>
      </c>
      <c r="C81" s="64" t="s">
        <v>94</v>
      </c>
      <c r="D81" s="76"/>
      <c r="E81" s="43"/>
      <c r="F81" s="65"/>
      <c r="G81" s="45"/>
      <c r="H81" s="43">
        <v>1</v>
      </c>
      <c r="I81" s="45"/>
      <c r="J81" s="45"/>
      <c r="K81" s="63"/>
      <c r="L81" s="63"/>
      <c r="M81" s="63"/>
      <c r="N81" s="63"/>
      <c r="O81" s="43"/>
      <c r="P81" s="45"/>
      <c r="Q81" s="76"/>
      <c r="R81" s="45"/>
      <c r="S81" s="46"/>
      <c r="T81" s="76"/>
      <c r="U81" s="76"/>
      <c r="V81" s="76"/>
      <c r="W81" s="76"/>
      <c r="X81" s="76"/>
      <c r="Y81" s="76"/>
      <c r="Z81" s="45"/>
      <c r="AD81" s="5"/>
    </row>
    <row r="82" spans="1:30" s="3" customFormat="1" ht="33" customHeight="1">
      <c r="A82" s="37">
        <v>3</v>
      </c>
      <c r="B82" s="154" t="s">
        <v>95</v>
      </c>
      <c r="C82" s="64" t="s">
        <v>94</v>
      </c>
      <c r="D82" s="76"/>
      <c r="E82" s="43"/>
      <c r="F82" s="65"/>
      <c r="G82" s="45"/>
      <c r="H82" s="43">
        <v>1</v>
      </c>
      <c r="I82" s="45"/>
      <c r="J82" s="45"/>
      <c r="K82" s="63"/>
      <c r="L82" s="63"/>
      <c r="M82" s="63"/>
      <c r="N82" s="63"/>
      <c r="O82" s="43"/>
      <c r="P82" s="45"/>
      <c r="Q82" s="76"/>
      <c r="R82" s="45"/>
      <c r="S82" s="46"/>
      <c r="T82" s="76"/>
      <c r="U82" s="76"/>
      <c r="V82" s="76"/>
      <c r="W82" s="76"/>
      <c r="X82" s="76"/>
      <c r="Y82" s="76"/>
      <c r="Z82" s="45"/>
      <c r="AD82" s="5"/>
    </row>
    <row r="83" spans="1:30" s="3" customFormat="1" ht="15">
      <c r="A83" s="37">
        <v>4</v>
      </c>
      <c r="B83" s="154" t="s">
        <v>96</v>
      </c>
      <c r="C83" s="64" t="s">
        <v>94</v>
      </c>
      <c r="D83" s="76"/>
      <c r="E83" s="43"/>
      <c r="F83" s="65"/>
      <c r="G83" s="45"/>
      <c r="H83" s="43">
        <v>1</v>
      </c>
      <c r="I83" s="45"/>
      <c r="J83" s="45"/>
      <c r="K83" s="63"/>
      <c r="L83" s="63"/>
      <c r="M83" s="63"/>
      <c r="N83" s="63"/>
      <c r="O83" s="43"/>
      <c r="P83" s="45"/>
      <c r="Q83" s="43"/>
      <c r="R83" s="45"/>
      <c r="S83" s="46"/>
      <c r="T83" s="45"/>
      <c r="U83" s="45"/>
      <c r="V83" s="76"/>
      <c r="W83" s="76"/>
      <c r="X83" s="76"/>
      <c r="Y83" s="76"/>
      <c r="Z83" s="45"/>
      <c r="AD83" s="5"/>
    </row>
    <row r="84" spans="1:30" s="3" customFormat="1" ht="30">
      <c r="A84" s="37">
        <v>5</v>
      </c>
      <c r="B84" s="154" t="s">
        <v>97</v>
      </c>
      <c r="C84" s="64" t="s">
        <v>94</v>
      </c>
      <c r="D84" s="76"/>
      <c r="E84" s="43"/>
      <c r="F84" s="65"/>
      <c r="G84" s="45"/>
      <c r="H84" s="43">
        <v>1</v>
      </c>
      <c r="I84" s="45"/>
      <c r="J84" s="45"/>
      <c r="K84" s="63"/>
      <c r="L84" s="63"/>
      <c r="M84" s="63"/>
      <c r="N84" s="63"/>
      <c r="O84" s="43"/>
      <c r="P84" s="45"/>
      <c r="Q84" s="43"/>
      <c r="R84" s="45"/>
      <c r="S84" s="46"/>
      <c r="T84" s="45"/>
      <c r="U84" s="45"/>
      <c r="V84" s="76"/>
      <c r="W84" s="76"/>
      <c r="X84" s="76"/>
      <c r="Y84" s="76"/>
      <c r="Z84" s="45"/>
      <c r="AD84" s="5"/>
    </row>
    <row r="85" spans="1:30" s="3" customFormat="1" ht="15">
      <c r="A85" s="37">
        <v>6</v>
      </c>
      <c r="B85" s="154" t="s">
        <v>98</v>
      </c>
      <c r="C85" s="64" t="s">
        <v>94</v>
      </c>
      <c r="D85" s="76" t="s">
        <v>90</v>
      </c>
      <c r="E85" s="43"/>
      <c r="F85" s="65"/>
      <c r="G85" s="45"/>
      <c r="H85" s="43">
        <v>2</v>
      </c>
      <c r="I85" s="45"/>
      <c r="J85" s="45"/>
      <c r="K85" s="63"/>
      <c r="L85" s="63"/>
      <c r="M85" s="63"/>
      <c r="N85" s="63"/>
      <c r="O85" s="43"/>
      <c r="P85" s="45"/>
      <c r="Q85" s="43"/>
      <c r="R85" s="45"/>
      <c r="S85" s="46"/>
      <c r="T85" s="45"/>
      <c r="U85" s="45"/>
      <c r="V85" s="76"/>
      <c r="W85" s="76"/>
      <c r="X85" s="76"/>
      <c r="Y85" s="76"/>
      <c r="Z85" s="45"/>
      <c r="AD85" s="5"/>
    </row>
    <row r="86" spans="1:30" s="3" customFormat="1" ht="15">
      <c r="A86" s="37">
        <v>7</v>
      </c>
      <c r="B86" s="154" t="s">
        <v>99</v>
      </c>
      <c r="C86" s="64" t="s">
        <v>94</v>
      </c>
      <c r="D86" s="76"/>
      <c r="E86" s="43" t="s">
        <v>116</v>
      </c>
      <c r="F86" s="65"/>
      <c r="G86" s="45"/>
      <c r="H86" s="43">
        <v>1</v>
      </c>
      <c r="I86" s="45"/>
      <c r="J86" s="45"/>
      <c r="K86" s="63"/>
      <c r="L86" s="63"/>
      <c r="M86" s="63"/>
      <c r="N86" s="63"/>
      <c r="O86" s="43"/>
      <c r="P86" s="45"/>
      <c r="Q86" s="43"/>
      <c r="R86" s="45"/>
      <c r="S86" s="46"/>
      <c r="T86" s="45"/>
      <c r="U86" s="45"/>
      <c r="V86" s="76"/>
      <c r="W86" s="76"/>
      <c r="X86" s="76"/>
      <c r="Y86" s="76"/>
      <c r="Z86" s="45"/>
      <c r="AD86" s="5"/>
    </row>
    <row r="87" spans="1:30" s="3" customFormat="1" ht="15">
      <c r="A87" s="37">
        <v>8</v>
      </c>
      <c r="B87" s="154" t="s">
        <v>100</v>
      </c>
      <c r="C87" s="64" t="s">
        <v>94</v>
      </c>
      <c r="D87" s="76"/>
      <c r="E87" s="43" t="s">
        <v>117</v>
      </c>
      <c r="F87" s="65"/>
      <c r="G87" s="45"/>
      <c r="H87" s="43">
        <v>5</v>
      </c>
      <c r="I87" s="45"/>
      <c r="J87" s="45"/>
      <c r="K87" s="63"/>
      <c r="L87" s="63"/>
      <c r="M87" s="63"/>
      <c r="N87" s="63"/>
      <c r="O87" s="43"/>
      <c r="P87" s="45"/>
      <c r="Q87" s="43"/>
      <c r="R87" s="45"/>
      <c r="S87" s="46"/>
      <c r="T87" s="76"/>
      <c r="U87" s="76"/>
      <c r="V87" s="63"/>
      <c r="W87" s="45"/>
      <c r="X87" s="63"/>
      <c r="Y87" s="63"/>
      <c r="Z87" s="45"/>
      <c r="AD87" s="5"/>
    </row>
    <row r="88" spans="1:30" s="3" customFormat="1" ht="24" customHeight="1">
      <c r="A88" s="37">
        <v>9</v>
      </c>
      <c r="B88" s="154" t="s">
        <v>101</v>
      </c>
      <c r="C88" s="64" t="s">
        <v>94</v>
      </c>
      <c r="D88" s="76"/>
      <c r="E88" s="43" t="s">
        <v>117</v>
      </c>
      <c r="F88" s="65"/>
      <c r="G88" s="45"/>
      <c r="H88" s="43">
        <v>1</v>
      </c>
      <c r="I88" s="45"/>
      <c r="J88" s="45"/>
      <c r="K88" s="63"/>
      <c r="L88" s="63"/>
      <c r="M88" s="63"/>
      <c r="N88" s="63"/>
      <c r="O88" s="43"/>
      <c r="P88" s="45"/>
      <c r="Q88" s="43"/>
      <c r="R88" s="45"/>
      <c r="S88" s="46"/>
      <c r="T88" s="76"/>
      <c r="U88" s="76"/>
      <c r="V88" s="76"/>
      <c r="W88" s="76"/>
      <c r="X88" s="76"/>
      <c r="Y88" s="76"/>
      <c r="Z88" s="45"/>
      <c r="AD88" s="5"/>
    </row>
    <row r="89" spans="1:30" s="1" customFormat="1" ht="15">
      <c r="A89" s="78"/>
      <c r="B89" s="158" t="s">
        <v>58</v>
      </c>
      <c r="C89" s="79"/>
      <c r="D89" s="81"/>
      <c r="E89" s="78"/>
      <c r="F89" s="82"/>
      <c r="G89" s="80"/>
      <c r="H89" s="67">
        <f>SUM(H80:H88)</f>
        <v>14</v>
      </c>
      <c r="I89" s="70">
        <f>SUM(I80:I88)</f>
        <v>0</v>
      </c>
      <c r="J89" s="70"/>
      <c r="K89" s="69">
        <f>SUM(K80:K88)</f>
        <v>0</v>
      </c>
      <c r="L89" s="69"/>
      <c r="M89" s="69"/>
      <c r="N89" s="69"/>
      <c r="O89" s="67"/>
      <c r="P89" s="70">
        <f>SUM(P80:P88)</f>
        <v>0</v>
      </c>
      <c r="Q89" s="70"/>
      <c r="R89" s="70">
        <f>SUM(R80:R88)</f>
        <v>0</v>
      </c>
      <c r="S89" s="71"/>
      <c r="T89" s="70"/>
      <c r="U89" s="70"/>
      <c r="V89" s="70">
        <f>SUM(V80:V88)</f>
        <v>0</v>
      </c>
      <c r="W89" s="70">
        <f>SUM(W80:W88)</f>
        <v>0</v>
      </c>
      <c r="X89" s="70"/>
      <c r="Y89" s="70"/>
      <c r="Z89" s="72">
        <f>SUM(Z80:Z88)</f>
        <v>0</v>
      </c>
      <c r="AD89" s="6"/>
    </row>
    <row r="90" spans="1:30" s="1" customFormat="1" ht="15.75" customHeight="1">
      <c r="A90" s="169" t="s">
        <v>102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3"/>
      <c r="AD90" s="6"/>
    </row>
    <row r="91" spans="1:30" s="3" customFormat="1" ht="19.5" customHeight="1">
      <c r="A91" s="37">
        <v>1</v>
      </c>
      <c r="B91" s="152" t="s">
        <v>48</v>
      </c>
      <c r="C91" s="53" t="s">
        <v>49</v>
      </c>
      <c r="D91" s="43"/>
      <c r="E91" s="43"/>
      <c r="F91" s="45"/>
      <c r="G91" s="63"/>
      <c r="H91" s="46">
        <v>1</v>
      </c>
      <c r="I91" s="45"/>
      <c r="J91" s="45"/>
      <c r="K91" s="37"/>
      <c r="L91" s="58"/>
      <c r="M91" s="37"/>
      <c r="N91" s="58"/>
      <c r="O91" s="37"/>
      <c r="P91" s="58"/>
      <c r="Q91" s="37"/>
      <c r="R91" s="37"/>
      <c r="S91" s="46"/>
      <c r="T91" s="45"/>
      <c r="U91" s="45"/>
      <c r="V91" s="58"/>
      <c r="W91" s="37"/>
      <c r="X91" s="37"/>
      <c r="Y91" s="37"/>
      <c r="Z91" s="45"/>
      <c r="AD91" s="5"/>
    </row>
    <row r="92" spans="1:30" s="3" customFormat="1" ht="19.5" customHeight="1">
      <c r="A92" s="37">
        <v>2</v>
      </c>
      <c r="B92" s="152" t="s">
        <v>103</v>
      </c>
      <c r="C92" s="53" t="s">
        <v>51</v>
      </c>
      <c r="D92" s="43"/>
      <c r="E92" s="43"/>
      <c r="F92" s="45"/>
      <c r="G92" s="63"/>
      <c r="H92" s="43">
        <v>1</v>
      </c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  <c r="T92" s="45"/>
      <c r="U92" s="45"/>
      <c r="V92" s="45"/>
      <c r="W92" s="45"/>
      <c r="X92" s="45"/>
      <c r="Y92" s="45"/>
      <c r="Z92" s="45"/>
      <c r="AD92" s="5"/>
    </row>
    <row r="93" spans="1:30" s="3" customFormat="1" ht="19.5" customHeight="1">
      <c r="A93" s="37">
        <v>4</v>
      </c>
      <c r="B93" s="154" t="s">
        <v>104</v>
      </c>
      <c r="C93" s="64" t="s">
        <v>53</v>
      </c>
      <c r="D93" s="76" t="s">
        <v>54</v>
      </c>
      <c r="E93" s="43">
        <v>2</v>
      </c>
      <c r="F93" s="65"/>
      <c r="G93" s="45"/>
      <c r="H93" s="49">
        <v>32</v>
      </c>
      <c r="I93" s="45"/>
      <c r="J93" s="45"/>
      <c r="K93" s="63"/>
      <c r="L93" s="45"/>
      <c r="M93" s="74"/>
      <c r="N93" s="66"/>
      <c r="O93" s="43"/>
      <c r="P93" s="45"/>
      <c r="Q93" s="45"/>
      <c r="R93" s="45"/>
      <c r="S93" s="46"/>
      <c r="T93" s="45"/>
      <c r="U93" s="45"/>
      <c r="V93" s="63"/>
      <c r="W93" s="45"/>
      <c r="X93" s="63"/>
      <c r="Y93" s="63"/>
      <c r="Z93" s="45"/>
      <c r="AD93" s="5"/>
    </row>
    <row r="94" spans="1:30" s="3" customFormat="1" ht="19.5" customHeight="1">
      <c r="A94" s="37">
        <v>5</v>
      </c>
      <c r="B94" s="154" t="s">
        <v>105</v>
      </c>
      <c r="C94" s="64" t="s">
        <v>53</v>
      </c>
      <c r="D94" s="76" t="s">
        <v>54</v>
      </c>
      <c r="E94" s="43">
        <v>2</v>
      </c>
      <c r="F94" s="65"/>
      <c r="G94" s="45"/>
      <c r="H94" s="49">
        <v>15</v>
      </c>
      <c r="I94" s="45"/>
      <c r="J94" s="45"/>
      <c r="K94" s="63"/>
      <c r="L94" s="45"/>
      <c r="M94" s="74"/>
      <c r="N94" s="66"/>
      <c r="O94" s="43"/>
      <c r="P94" s="44"/>
      <c r="Q94" s="44"/>
      <c r="R94" s="44"/>
      <c r="S94" s="83"/>
      <c r="T94" s="44"/>
      <c r="U94" s="44"/>
      <c r="V94" s="63"/>
      <c r="W94" s="45"/>
      <c r="X94" s="63"/>
      <c r="Y94" s="63"/>
      <c r="Z94" s="45"/>
      <c r="AD94" s="5"/>
    </row>
    <row r="95" spans="1:30" s="3" customFormat="1" ht="19.5" customHeight="1">
      <c r="A95" s="37">
        <v>6</v>
      </c>
      <c r="B95" s="154" t="s">
        <v>106</v>
      </c>
      <c r="C95" s="64" t="s">
        <v>53</v>
      </c>
      <c r="D95" s="76" t="s">
        <v>54</v>
      </c>
      <c r="E95" s="43">
        <v>2</v>
      </c>
      <c r="F95" s="65"/>
      <c r="G95" s="45"/>
      <c r="H95" s="49">
        <v>26</v>
      </c>
      <c r="I95" s="45"/>
      <c r="J95" s="45"/>
      <c r="K95" s="63"/>
      <c r="L95" s="45"/>
      <c r="M95" s="74"/>
      <c r="N95" s="66"/>
      <c r="O95" s="43"/>
      <c r="P95" s="45"/>
      <c r="Q95" s="45"/>
      <c r="R95" s="45"/>
      <c r="S95" s="46"/>
      <c r="T95" s="45"/>
      <c r="U95" s="45"/>
      <c r="V95" s="63"/>
      <c r="W95" s="45"/>
      <c r="X95" s="45"/>
      <c r="Y95" s="45"/>
      <c r="Z95" s="45"/>
      <c r="AD95" s="5"/>
    </row>
    <row r="96" spans="1:30" s="3" customFormat="1" ht="19.5" customHeight="1">
      <c r="A96" s="37">
        <v>8</v>
      </c>
      <c r="B96" s="154" t="s">
        <v>55</v>
      </c>
      <c r="C96" s="64" t="s">
        <v>56</v>
      </c>
      <c r="D96" s="76" t="s">
        <v>54</v>
      </c>
      <c r="E96" s="43">
        <v>4</v>
      </c>
      <c r="F96" s="65"/>
      <c r="G96" s="45"/>
      <c r="H96" s="43">
        <v>4</v>
      </c>
      <c r="I96" s="45"/>
      <c r="J96" s="45"/>
      <c r="K96" s="63"/>
      <c r="L96" s="45"/>
      <c r="M96" s="74"/>
      <c r="N96" s="66"/>
      <c r="O96" s="43"/>
      <c r="P96" s="45"/>
      <c r="Q96" s="45"/>
      <c r="R96" s="45"/>
      <c r="S96" s="46"/>
      <c r="T96" s="45"/>
      <c r="U96" s="45"/>
      <c r="V96" s="45"/>
      <c r="W96" s="45"/>
      <c r="X96" s="45"/>
      <c r="Y96" s="45"/>
      <c r="Z96" s="45"/>
      <c r="AD96" s="5"/>
    </row>
    <row r="97" spans="1:30" s="1" customFormat="1" ht="15">
      <c r="A97" s="78"/>
      <c r="B97" s="158" t="s">
        <v>58</v>
      </c>
      <c r="C97" s="79"/>
      <c r="D97" s="81"/>
      <c r="E97" s="78"/>
      <c r="F97" s="82"/>
      <c r="G97" s="81"/>
      <c r="H97" s="67">
        <f>SUM(H91:H96)</f>
        <v>79</v>
      </c>
      <c r="I97" s="70">
        <f>SUM(I91:I96)</f>
        <v>0</v>
      </c>
      <c r="J97" s="70"/>
      <c r="K97" s="70">
        <f>SUM(K91:K96)</f>
        <v>0</v>
      </c>
      <c r="L97" s="70">
        <f>SUM(L91:L96)</f>
        <v>0</v>
      </c>
      <c r="M97" s="70"/>
      <c r="N97" s="70">
        <f>SUM(N91:N96)</f>
        <v>0</v>
      </c>
      <c r="O97" s="70"/>
      <c r="P97" s="70">
        <f>SUM(P93:P96)</f>
        <v>0</v>
      </c>
      <c r="Q97" s="70"/>
      <c r="R97" s="70"/>
      <c r="S97" s="71"/>
      <c r="T97" s="70">
        <f>SUM(T91:T96)</f>
        <v>0</v>
      </c>
      <c r="U97" s="70"/>
      <c r="V97" s="70">
        <f>SUM(V91:V96)</f>
        <v>0</v>
      </c>
      <c r="W97" s="70">
        <f>SUM(W91:W96)</f>
        <v>0</v>
      </c>
      <c r="X97" s="70"/>
      <c r="Y97" s="70"/>
      <c r="Z97" s="72">
        <f>I97+K97+L97+N97+P97+T97+V97+W97</f>
        <v>0</v>
      </c>
      <c r="AD97" s="6"/>
    </row>
    <row r="98" spans="1:30" s="1" customFormat="1" ht="15.75" customHeight="1">
      <c r="A98" s="169" t="s">
        <v>107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3"/>
      <c r="AD98" s="6"/>
    </row>
    <row r="99" spans="1:30" s="3" customFormat="1" ht="18.75" customHeight="1">
      <c r="A99" s="37">
        <v>1</v>
      </c>
      <c r="B99" s="159" t="s">
        <v>48</v>
      </c>
      <c r="C99" s="84" t="s">
        <v>49</v>
      </c>
      <c r="D99" s="45"/>
      <c r="E99" s="45"/>
      <c r="F99" s="45"/>
      <c r="G99" s="45"/>
      <c r="H99" s="43">
        <v>1</v>
      </c>
      <c r="I99" s="45"/>
      <c r="J99" s="45"/>
      <c r="K99" s="43"/>
      <c r="L99" s="43"/>
      <c r="M99" s="43"/>
      <c r="N99" s="43"/>
      <c r="O99" s="43"/>
      <c r="P99" s="43"/>
      <c r="Q99" s="43"/>
      <c r="R99" s="43"/>
      <c r="S99" s="46"/>
      <c r="T99" s="43"/>
      <c r="U99" s="43"/>
      <c r="V99" s="43"/>
      <c r="W99" s="43"/>
      <c r="X99" s="43"/>
      <c r="Y99" s="43"/>
      <c r="Z99" s="45"/>
      <c r="AD99" s="5"/>
    </row>
    <row r="100" spans="1:30" s="3" customFormat="1" ht="23.25" customHeight="1">
      <c r="A100" s="37">
        <v>2</v>
      </c>
      <c r="B100" s="160" t="s">
        <v>108</v>
      </c>
      <c r="C100" s="85" t="s">
        <v>109</v>
      </c>
      <c r="D100" s="45"/>
      <c r="E100" s="45"/>
      <c r="F100" s="45"/>
      <c r="G100" s="45"/>
      <c r="H100" s="46">
        <v>2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6"/>
      <c r="T100" s="45"/>
      <c r="U100" s="45"/>
      <c r="V100" s="45"/>
      <c r="W100" s="45"/>
      <c r="X100" s="45"/>
      <c r="Y100" s="45"/>
      <c r="Z100" s="45"/>
      <c r="AD100" s="5"/>
    </row>
    <row r="101" spans="1:30" s="1" customFormat="1" ht="15">
      <c r="A101" s="67"/>
      <c r="B101" s="161" t="s">
        <v>58</v>
      </c>
      <c r="C101" s="86"/>
      <c r="D101" s="70"/>
      <c r="E101" s="70"/>
      <c r="F101" s="70"/>
      <c r="G101" s="70"/>
      <c r="H101" s="67">
        <f>SUM(H99:H100)</f>
        <v>3</v>
      </c>
      <c r="I101" s="70">
        <f>SUM(I99:I100)</f>
        <v>0</v>
      </c>
      <c r="J101" s="70"/>
      <c r="K101" s="70">
        <f>SUM(K99:K100)</f>
        <v>0</v>
      </c>
      <c r="L101" s="70"/>
      <c r="M101" s="70"/>
      <c r="N101" s="70"/>
      <c r="O101" s="70"/>
      <c r="P101" s="70"/>
      <c r="Q101" s="70"/>
      <c r="R101" s="70"/>
      <c r="S101" s="71"/>
      <c r="T101" s="70"/>
      <c r="U101" s="70"/>
      <c r="V101" s="70"/>
      <c r="W101" s="70"/>
      <c r="X101" s="70"/>
      <c r="Y101" s="70"/>
      <c r="Z101" s="72">
        <f>I101+K101</f>
        <v>0</v>
      </c>
      <c r="AD101" s="6"/>
    </row>
    <row r="102" spans="1:30" s="1" customFormat="1" ht="15">
      <c r="A102" s="135"/>
      <c r="B102" s="162"/>
      <c r="C102" s="142"/>
      <c r="D102" s="139"/>
      <c r="E102" s="139"/>
      <c r="F102" s="139"/>
      <c r="G102" s="139"/>
      <c r="H102" s="138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40"/>
      <c r="T102" s="139"/>
      <c r="U102" s="139"/>
      <c r="V102" s="139"/>
      <c r="W102" s="139"/>
      <c r="X102" s="139"/>
      <c r="Y102" s="139"/>
      <c r="Z102" s="141"/>
      <c r="AD102" s="6"/>
    </row>
    <row r="103" spans="1:30" s="1" customFormat="1">
      <c r="A103" s="135"/>
      <c r="B103" s="142"/>
      <c r="C103" s="142"/>
      <c r="D103" s="139"/>
      <c r="E103" s="139"/>
      <c r="F103" s="139"/>
      <c r="G103" s="139"/>
      <c r="H103" s="138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40"/>
      <c r="T103" s="139"/>
      <c r="U103" s="139"/>
      <c r="V103" s="139"/>
      <c r="W103" s="139"/>
      <c r="X103" s="139"/>
      <c r="Y103" s="139"/>
      <c r="Z103" s="141"/>
      <c r="AD103" s="6"/>
    </row>
    <row r="104" spans="1:30" s="1" customFormat="1" ht="15.75" customHeight="1">
      <c r="A104" s="169" t="s">
        <v>110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3"/>
      <c r="AD104" s="6"/>
    </row>
    <row r="105" spans="1:30" s="3" customFormat="1" ht="18" customHeight="1">
      <c r="A105" s="37">
        <v>1</v>
      </c>
      <c r="B105" s="159" t="s">
        <v>50</v>
      </c>
      <c r="C105" s="84" t="s">
        <v>49</v>
      </c>
      <c r="D105" s="45"/>
      <c r="E105" s="45"/>
      <c r="F105" s="45"/>
      <c r="G105" s="63"/>
      <c r="H105" s="43">
        <v>1</v>
      </c>
      <c r="I105" s="45"/>
      <c r="J105" s="45"/>
      <c r="K105" s="43"/>
      <c r="L105" s="43"/>
      <c r="M105" s="43"/>
      <c r="N105" s="43"/>
      <c r="O105" s="43"/>
      <c r="P105" s="43"/>
      <c r="Q105" s="43"/>
      <c r="R105" s="43"/>
      <c r="S105" s="46"/>
      <c r="T105" s="43"/>
      <c r="U105" s="43"/>
      <c r="V105" s="43"/>
      <c r="W105" s="43"/>
      <c r="X105" s="43"/>
      <c r="Y105" s="43"/>
      <c r="Z105" s="45"/>
      <c r="AD105" s="5"/>
    </row>
    <row r="106" spans="1:30" s="3" customFormat="1" ht="18" customHeight="1">
      <c r="A106" s="37">
        <v>2</v>
      </c>
      <c r="B106" s="160" t="s">
        <v>55</v>
      </c>
      <c r="C106" s="85" t="s">
        <v>109</v>
      </c>
      <c r="D106" s="45"/>
      <c r="E106" s="46">
        <v>3</v>
      </c>
      <c r="F106" s="65"/>
      <c r="G106" s="45"/>
      <c r="H106" s="46">
        <v>1</v>
      </c>
      <c r="I106" s="45"/>
      <c r="J106" s="45"/>
      <c r="K106" s="45"/>
      <c r="L106" s="45"/>
      <c r="M106" s="46"/>
      <c r="N106" s="45"/>
      <c r="O106" s="45"/>
      <c r="P106" s="45"/>
      <c r="Q106" s="45"/>
      <c r="R106" s="45"/>
      <c r="S106" s="46"/>
      <c r="T106" s="45"/>
      <c r="U106" s="45"/>
      <c r="V106" s="45"/>
      <c r="W106" s="45"/>
      <c r="X106" s="45"/>
      <c r="Y106" s="45"/>
      <c r="Z106" s="45"/>
      <c r="AD106" s="5"/>
    </row>
    <row r="107" spans="1:30" s="3" customFormat="1" ht="18" customHeight="1">
      <c r="A107" s="37">
        <v>3</v>
      </c>
      <c r="B107" s="151" t="s">
        <v>111</v>
      </c>
      <c r="C107" s="47" t="s">
        <v>37</v>
      </c>
      <c r="D107" s="48"/>
      <c r="E107" s="49"/>
      <c r="F107" s="50"/>
      <c r="G107" s="45"/>
      <c r="H107" s="49">
        <v>1</v>
      </c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2"/>
      <c r="T107" s="51"/>
      <c r="U107" s="51"/>
      <c r="V107" s="51"/>
      <c r="W107" s="51"/>
      <c r="X107" s="51"/>
      <c r="Y107" s="51"/>
      <c r="Z107" s="45"/>
      <c r="AD107" s="5"/>
    </row>
    <row r="108" spans="1:30" s="1" customFormat="1" ht="15">
      <c r="A108" s="67"/>
      <c r="B108" s="161" t="s">
        <v>58</v>
      </c>
      <c r="C108" s="86"/>
      <c r="D108" s="70"/>
      <c r="E108" s="70"/>
      <c r="F108" s="70"/>
      <c r="G108" s="70"/>
      <c r="H108" s="71">
        <v>3</v>
      </c>
      <c r="I108" s="70">
        <f>SUM(I105:I107)</f>
        <v>0</v>
      </c>
      <c r="J108" s="70"/>
      <c r="K108" s="70">
        <f>SUM(K105:K106)</f>
        <v>0</v>
      </c>
      <c r="L108" s="70"/>
      <c r="M108" s="70"/>
      <c r="N108" s="70">
        <f>SUM(N105:N107)</f>
        <v>0</v>
      </c>
      <c r="O108" s="70"/>
      <c r="P108" s="70"/>
      <c r="Q108" s="70"/>
      <c r="R108" s="70"/>
      <c r="S108" s="71"/>
      <c r="T108" s="70"/>
      <c r="U108" s="70"/>
      <c r="V108" s="70"/>
      <c r="W108" s="70"/>
      <c r="X108" s="70"/>
      <c r="Y108" s="70"/>
      <c r="Z108" s="72">
        <f>I108+N108</f>
        <v>0</v>
      </c>
      <c r="AD108" s="6"/>
    </row>
    <row r="109" spans="1:30" s="1" customFormat="1" ht="15">
      <c r="A109" s="67"/>
      <c r="B109" s="161" t="s">
        <v>112</v>
      </c>
      <c r="C109" s="86"/>
      <c r="D109" s="70"/>
      <c r="E109" s="70"/>
      <c r="F109" s="70"/>
      <c r="G109" s="70"/>
      <c r="H109" s="101">
        <f>H35+H43+H48+H58+H72+H78+H89+H97+H101+H108</f>
        <v>212.5</v>
      </c>
      <c r="I109" s="70">
        <f>I43+I48+I58+I72+I78+I89+I97+I101+I108+I35</f>
        <v>0</v>
      </c>
      <c r="J109" s="70"/>
      <c r="K109" s="70">
        <f>K43+K48+K58+K72+K78+K89+K97+K101+K108+K35</f>
        <v>0</v>
      </c>
      <c r="L109" s="70">
        <f>L43+L48+L58+L72+L78+L89+L97+L108+L101+L35</f>
        <v>0</v>
      </c>
      <c r="M109" s="70"/>
      <c r="N109" s="70">
        <f>N43+N48+N58+N72+N78+N89+N97+N101+N108+N35</f>
        <v>0</v>
      </c>
      <c r="O109" s="70"/>
      <c r="P109" s="70">
        <f>P43+P48+P58+P72+P78+P89+P97+P101+P108+P35</f>
        <v>0</v>
      </c>
      <c r="Q109" s="70"/>
      <c r="R109" s="70">
        <f>R43+R48+R58+R72+R78+R89+R97+R101+R108+R35</f>
        <v>0</v>
      </c>
      <c r="S109" s="71"/>
      <c r="T109" s="70">
        <f>T35+T43+T58+T72+T78+T89+T97+T101+T108+T48</f>
        <v>0</v>
      </c>
      <c r="U109" s="70">
        <f>U108+U101+U97+U89+U78+U72+U58+U48+U43+U35</f>
        <v>0</v>
      </c>
      <c r="V109" s="70">
        <f>V43+V48+V58+V72+V78+V89+V97+V101+V108+V35</f>
        <v>0</v>
      </c>
      <c r="W109" s="70">
        <f>W43+W48+W58+W72+W78+W89+W97+W101+W108+W35</f>
        <v>0</v>
      </c>
      <c r="X109" s="70">
        <f>X43+X48+X58+X72+X78+X89+X97+X101+X108</f>
        <v>0</v>
      </c>
      <c r="Y109" s="70">
        <f>Y43+Y48+Y58+Y72+Y78+Y89+Y97+Y101+Y108</f>
        <v>0</v>
      </c>
      <c r="Z109" s="70">
        <v>1614949.41</v>
      </c>
      <c r="AD109" s="6"/>
    </row>
    <row r="110" spans="1:30" s="1" customFormat="1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8"/>
      <c r="T110" s="87"/>
      <c r="U110" s="87"/>
      <c r="V110" s="87"/>
      <c r="W110" s="87"/>
      <c r="X110" s="87"/>
      <c r="Y110" s="87"/>
      <c r="Z110" s="87"/>
      <c r="AD110" s="6"/>
    </row>
    <row r="111" spans="1:30" s="1" customFormat="1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D111" s="6"/>
    </row>
    <row r="112" spans="1:30" s="1" customFormat="1" ht="15.75">
      <c r="A112" s="87"/>
      <c r="B112" s="87"/>
      <c r="C112" s="89"/>
      <c r="D112" s="89"/>
      <c r="E112" s="89"/>
      <c r="F112" s="143"/>
      <c r="G112" s="206" t="s">
        <v>138</v>
      </c>
      <c r="H112" s="145"/>
      <c r="I112" s="146"/>
      <c r="J112" s="146"/>
      <c r="K112" s="147"/>
      <c r="L112" s="147"/>
      <c r="M112" s="147"/>
      <c r="N112" s="147"/>
      <c r="O112" s="145"/>
      <c r="P112" s="146"/>
      <c r="Q112" s="146"/>
      <c r="R112" s="144" t="s">
        <v>139</v>
      </c>
      <c r="S112" s="144"/>
      <c r="T112" s="91"/>
      <c r="U112" s="91"/>
      <c r="V112" s="175"/>
      <c r="W112" s="175"/>
      <c r="X112" s="175"/>
      <c r="Y112" s="175"/>
      <c r="Z112" s="175"/>
      <c r="AD112" s="6"/>
    </row>
    <row r="113" spans="1:30" s="1" customFormat="1" ht="15.75">
      <c r="A113" s="94"/>
      <c r="B113" s="94"/>
      <c r="C113" s="94"/>
      <c r="D113" s="94"/>
      <c r="E113" s="94"/>
      <c r="F113" s="113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48"/>
      <c r="T113" s="94"/>
      <c r="U113" s="94"/>
      <c r="V113" s="94"/>
      <c r="W113" s="94"/>
      <c r="X113" s="94"/>
      <c r="Y113" s="94"/>
      <c r="Z113" s="94"/>
      <c r="AD113" s="6"/>
    </row>
    <row r="114" spans="1:30" s="1" customFormat="1" ht="15.75">
      <c r="A114" s="96"/>
      <c r="B114" s="94"/>
      <c r="C114" s="2"/>
      <c r="D114" s="2"/>
      <c r="E114" s="2"/>
      <c r="F114" s="149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74"/>
      <c r="S114" s="174"/>
      <c r="T114" s="2"/>
      <c r="U114" s="2"/>
      <c r="V114" s="19"/>
      <c r="W114" s="19"/>
      <c r="X114" s="19"/>
      <c r="Y114" s="19"/>
      <c r="Z114" s="19"/>
      <c r="AD114" s="6"/>
    </row>
    <row r="115" spans="1:30" s="1" customFormat="1">
      <c r="A115" s="97"/>
      <c r="B115" s="89"/>
      <c r="C115" s="89"/>
      <c r="D115" s="89"/>
      <c r="E115" s="89"/>
      <c r="F115" s="89"/>
      <c r="G115" s="89"/>
      <c r="H115" s="90"/>
      <c r="I115" s="91"/>
      <c r="J115" s="91"/>
      <c r="K115" s="92"/>
      <c r="L115" s="92"/>
      <c r="M115" s="92"/>
      <c r="N115" s="92"/>
      <c r="O115" s="90"/>
      <c r="P115" s="91"/>
      <c r="Q115" s="91"/>
      <c r="R115" s="91"/>
      <c r="S115" s="98"/>
      <c r="T115" s="91"/>
      <c r="U115" s="91"/>
      <c r="V115" s="93"/>
      <c r="W115" s="93"/>
      <c r="X115" s="93"/>
      <c r="Y115" s="93"/>
      <c r="Z115" s="93"/>
      <c r="AD115" s="6"/>
    </row>
    <row r="116" spans="1:30" s="1" customFormat="1">
      <c r="A116" s="96"/>
      <c r="B116" s="89"/>
      <c r="C116" s="89"/>
      <c r="D116" s="89"/>
      <c r="E116" s="89"/>
      <c r="F116" s="89"/>
      <c r="G116" s="89"/>
      <c r="H116" s="90"/>
      <c r="I116" s="91"/>
      <c r="J116" s="91"/>
      <c r="K116" s="92"/>
      <c r="L116" s="92"/>
      <c r="M116" s="92"/>
      <c r="N116" s="92"/>
      <c r="O116" s="90"/>
      <c r="P116" s="91"/>
      <c r="Q116" s="91"/>
      <c r="R116" s="91"/>
      <c r="S116" s="98"/>
      <c r="T116" s="91"/>
      <c r="U116" s="91"/>
      <c r="V116" s="93"/>
      <c r="W116" s="93"/>
      <c r="X116" s="93"/>
      <c r="Y116" s="93"/>
      <c r="Z116" s="93"/>
      <c r="AD116" s="6"/>
    </row>
    <row r="117" spans="1:30" s="1" customFormat="1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5"/>
      <c r="T117" s="94"/>
      <c r="U117" s="94"/>
      <c r="V117" s="94"/>
      <c r="W117" s="94"/>
      <c r="X117" s="94"/>
      <c r="Y117" s="94"/>
      <c r="Z117" s="94"/>
      <c r="AD117" s="6"/>
    </row>
  </sheetData>
  <mergeCells count="48">
    <mergeCell ref="A36:Z36"/>
    <mergeCell ref="T8:W8"/>
    <mergeCell ref="A11:Z11"/>
    <mergeCell ref="A12:Z12"/>
    <mergeCell ref="Q15:Q16"/>
    <mergeCell ref="P13:U13"/>
    <mergeCell ref="M14:N14"/>
    <mergeCell ref="R15:R16"/>
    <mergeCell ref="E14:G14"/>
    <mergeCell ref="H14:H16"/>
    <mergeCell ref="G15:G16"/>
    <mergeCell ref="J15:J16"/>
    <mergeCell ref="K15:K16"/>
    <mergeCell ref="J14:K14"/>
    <mergeCell ref="Y14:Y16"/>
    <mergeCell ref="S15:S16"/>
    <mergeCell ref="A44:Z44"/>
    <mergeCell ref="I14:I16"/>
    <mergeCell ref="P15:P16"/>
    <mergeCell ref="Z14:Z16"/>
    <mergeCell ref="E15:E16"/>
    <mergeCell ref="F15:F16"/>
    <mergeCell ref="O14:P14"/>
    <mergeCell ref="M15:M16"/>
    <mergeCell ref="A18:Z18"/>
    <mergeCell ref="N15:N16"/>
    <mergeCell ref="O15:O16"/>
    <mergeCell ref="Q14:R14"/>
    <mergeCell ref="A14:A16"/>
    <mergeCell ref="B14:B16"/>
    <mergeCell ref="D14:D16"/>
    <mergeCell ref="L14:L16"/>
    <mergeCell ref="B6:D6"/>
    <mergeCell ref="A51:Z51"/>
    <mergeCell ref="A59:Z59"/>
    <mergeCell ref="R114:S114"/>
    <mergeCell ref="A79:Z79"/>
    <mergeCell ref="A90:Z90"/>
    <mergeCell ref="A98:Z98"/>
    <mergeCell ref="A104:Z104"/>
    <mergeCell ref="V112:Z112"/>
    <mergeCell ref="A73:Z73"/>
    <mergeCell ref="T15:T16"/>
    <mergeCell ref="X14:X16"/>
    <mergeCell ref="S14:T14"/>
    <mergeCell ref="U14:U16"/>
    <mergeCell ref="V14:V16"/>
    <mergeCell ref="W14:W16"/>
  </mergeCells>
  <phoneticPr fontId="3" type="noConversion"/>
  <pageMargins left="0.23622047244094491" right="0.23622047244094491" top="0.55118110236220474" bottom="0.35433070866141736" header="0.31496062992125984" footer="0.31496062992125984"/>
  <pageSetup paperSize="9" scale="58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Штат. розп. з 1.04 (2)</vt:lpstr>
      <vt:lpstr>'Штат. розп. з 1.04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2019-12-12T13:34:55Z</cp:lastPrinted>
  <dcterms:created xsi:type="dcterms:W3CDTF">2018-11-23T12:20:42Z</dcterms:created>
  <dcterms:modified xsi:type="dcterms:W3CDTF">2019-12-16T11:04:06Z</dcterms:modified>
</cp:coreProperties>
</file>